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\Desktop\PROYECTO SGCN ITM\"/>
    </mc:Choice>
  </mc:AlternateContent>
  <xr:revisionPtr revIDLastSave="0" documentId="8_{DFD9B45B-E2BF-459F-BCE8-AA96C3D813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foque" sheetId="2" r:id="rId1"/>
    <sheet name="Criterios" sheetId="3" r:id="rId2"/>
    <sheet name="Rangos" sheetId="4" r:id="rId3"/>
    <sheet name="Impactos" sheetId="5" r:id="rId4"/>
    <sheet name="RIAM" sheetId="1" r:id="rId5"/>
    <sheet name="ES" sheetId="6" r:id="rId6"/>
    <sheet name="matriz P5" sheetId="7" r:id="rId7"/>
  </sheets>
  <definedNames>
    <definedName name="_xlnm._FilterDatabase" localSheetId="6" hidden="1">'matriz P5'!$A$7:$L$48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7" l="1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I47" i="7"/>
  <c r="I48" i="7"/>
  <c r="G48" i="7"/>
  <c r="K48" i="7"/>
  <c r="G47" i="7"/>
  <c r="F12" i="6"/>
  <c r="F11" i="6"/>
  <c r="F10" i="6"/>
  <c r="F9" i="6"/>
  <c r="F7" i="6"/>
  <c r="F6" i="6"/>
  <c r="F5" i="6"/>
  <c r="F4" i="6"/>
  <c r="F3" i="6"/>
  <c r="D12" i="6"/>
  <c r="D11" i="6"/>
  <c r="D10" i="6"/>
  <c r="D9" i="6"/>
  <c r="D8" i="6"/>
  <c r="D7" i="6"/>
  <c r="D6" i="6"/>
  <c r="D5" i="6"/>
  <c r="D4" i="6"/>
  <c r="E9" i="6"/>
  <c r="E10" i="6"/>
  <c r="E11" i="6"/>
  <c r="E12" i="6"/>
  <c r="E13" i="6"/>
  <c r="E4" i="6"/>
  <c r="E8" i="6"/>
  <c r="E7" i="6"/>
  <c r="D3" i="6"/>
  <c r="E3" i="6"/>
  <c r="E6" i="6"/>
  <c r="E5" i="6"/>
</calcChain>
</file>

<file path=xl/sharedStrings.xml><?xml version="1.0" encoding="utf-8"?>
<sst xmlns="http://schemas.openxmlformats.org/spreadsheetml/2006/main" count="471" uniqueCount="275">
  <si>
    <t>Código</t>
  </si>
  <si>
    <t>Criterio</t>
  </si>
  <si>
    <t>Puntaje</t>
  </si>
  <si>
    <t>Importancia</t>
  </si>
  <si>
    <t>A1</t>
  </si>
  <si>
    <t>Influencia nacional o internacional</t>
  </si>
  <si>
    <t>Influencia nacional o regional</t>
  </si>
  <si>
    <t>Influencia áreas cercanas</t>
  </si>
  <si>
    <t>Influencia local</t>
  </si>
  <si>
    <t>Sin Influencia</t>
  </si>
  <si>
    <t>A2</t>
  </si>
  <si>
    <t>Magnitud</t>
  </si>
  <si>
    <t>Sin cambios/no corresponde</t>
  </si>
  <si>
    <t>Cambio negativo pequeño</t>
  </si>
  <si>
    <t>Cambio negativo significativos</t>
  </si>
  <si>
    <t>Cambio negativo importante</t>
  </si>
  <si>
    <t>Cambio positivo importante</t>
  </si>
  <si>
    <t>Cambio positivo significativo</t>
  </si>
  <si>
    <t>Cambio positivo pequeño</t>
  </si>
  <si>
    <t>B1</t>
  </si>
  <si>
    <t>Permanencia</t>
  </si>
  <si>
    <t>Permanente</t>
  </si>
  <si>
    <t>Temporal</t>
  </si>
  <si>
    <t>B2</t>
  </si>
  <si>
    <t>Reversibilidad</t>
  </si>
  <si>
    <t>Irreversible</t>
  </si>
  <si>
    <t>Reversible</t>
  </si>
  <si>
    <t>B3</t>
  </si>
  <si>
    <t>Acumulación o sinergismo</t>
  </si>
  <si>
    <t>Acumulativo/sinérgico</t>
  </si>
  <si>
    <t>No acumulativo/simple</t>
  </si>
  <si>
    <t>ES</t>
  </si>
  <si>
    <t>Rango Alfabético</t>
  </si>
  <si>
    <t>Rango Numérico</t>
  </si>
  <si>
    <t>Descripción</t>
  </si>
  <si>
    <t>E</t>
  </si>
  <si>
    <t>Cambio o impacto positivo importante</t>
  </si>
  <si>
    <t>71 a 36</t>
  </si>
  <si>
    <t>35 a 19</t>
  </si>
  <si>
    <t>72 a 108</t>
  </si>
  <si>
    <t>18 a 10</t>
  </si>
  <si>
    <t>9 a 1</t>
  </si>
  <si>
    <t>-36 a -71</t>
  </si>
  <si>
    <t>-72 a -108</t>
  </si>
  <si>
    <t>-19 a -35</t>
  </si>
  <si>
    <t>-10 a -18</t>
  </si>
  <si>
    <t>-1 a -9</t>
  </si>
  <si>
    <t>D</t>
  </si>
  <si>
    <t>C</t>
  </si>
  <si>
    <t>B</t>
  </si>
  <si>
    <t>A</t>
  </si>
  <si>
    <t>N</t>
  </si>
  <si>
    <t>-A</t>
  </si>
  <si>
    <t>-B</t>
  </si>
  <si>
    <t>-C</t>
  </si>
  <si>
    <t>-D</t>
  </si>
  <si>
    <t>-E</t>
  </si>
  <si>
    <t>Cambio o impacto positivo significativo</t>
  </si>
  <si>
    <t>Cambio o impacto positivo moderado</t>
  </si>
  <si>
    <t>Cambio o impacto positivo</t>
  </si>
  <si>
    <t>Cambio o impacto positivo mínimo</t>
  </si>
  <si>
    <t>Cambio o impacto neutral</t>
  </si>
  <si>
    <t>Cambio o impacto negativo mínimo</t>
  </si>
  <si>
    <t>Cambio o impacto negativo</t>
  </si>
  <si>
    <t>Cambio o impacto negativo moderado</t>
  </si>
  <si>
    <t>Cambio o impacto negativo significativo</t>
  </si>
  <si>
    <t>Cambio o impacto negativo importante</t>
  </si>
  <si>
    <t>Categoría</t>
  </si>
  <si>
    <t>Variables</t>
  </si>
  <si>
    <t xml:space="preserve">Aire, agua, suelo, geología u otros componentes del medio abiótico. </t>
  </si>
  <si>
    <t xml:space="preserve">Fauna, flora, recursos naturales, biodiversidad </t>
  </si>
  <si>
    <t>Población, salud, demografía, cultura, arqueología y calidad de vida</t>
  </si>
  <si>
    <t>Aspecto Físico-Químico                    (P/C)</t>
  </si>
  <si>
    <t>Aspecto Biológico y Ecológico         (B/E)</t>
  </si>
  <si>
    <t>Aspecto Socio-Cultural                    (S/C)</t>
  </si>
  <si>
    <t>Aspecto Económico-Operativo           (E/O)</t>
  </si>
  <si>
    <t>Economía local, actividades productivas</t>
  </si>
  <si>
    <t>Componente Ambiental</t>
  </si>
  <si>
    <t>Suelo</t>
  </si>
  <si>
    <t>Hidrología</t>
  </si>
  <si>
    <t>Calidad del agua</t>
  </si>
  <si>
    <t>Calidad del aire</t>
  </si>
  <si>
    <t>Ruido</t>
  </si>
  <si>
    <t>Subcomponente ambiental</t>
  </si>
  <si>
    <t xml:space="preserve">Impactos Ambientales </t>
  </si>
  <si>
    <t>Etapa del proceso</t>
  </si>
  <si>
    <t>Erosión</t>
  </si>
  <si>
    <t>Degradación</t>
  </si>
  <si>
    <t>Alteración calidad suelo</t>
  </si>
  <si>
    <t>Disponibilidad recurso hídrico</t>
  </si>
  <si>
    <t>Contaminación por efluentes</t>
  </si>
  <si>
    <t>Emisión Material Particulado</t>
  </si>
  <si>
    <t>Emisión por resuspensión</t>
  </si>
  <si>
    <t>Emisión GEI</t>
  </si>
  <si>
    <t>Aumento niveles ruido</t>
  </si>
  <si>
    <t>Aspecto Biológico y Ecológico                                   (B/E)</t>
  </si>
  <si>
    <t>Flora</t>
  </si>
  <si>
    <t>Pérdida cobertura vegetal</t>
  </si>
  <si>
    <t>Fauna</t>
  </si>
  <si>
    <t>Pérdida de biodiversidad</t>
  </si>
  <si>
    <t>Biodiversidad</t>
  </si>
  <si>
    <t>Afectación hábitat</t>
  </si>
  <si>
    <t>Aspectos económicos</t>
  </si>
  <si>
    <t>Contratación mano de obra local</t>
  </si>
  <si>
    <t>Servicios básicos</t>
  </si>
  <si>
    <t>Aumento demanda eléctrica</t>
  </si>
  <si>
    <t>Agua potable</t>
  </si>
  <si>
    <t>Calidad de vida</t>
  </si>
  <si>
    <t>Molestias por aumento de tráfico</t>
  </si>
  <si>
    <t>Estética y paisaje</t>
  </si>
  <si>
    <t>Alteración de la estética del paisaje</t>
  </si>
  <si>
    <t>Estructura económica</t>
  </si>
  <si>
    <t>Cambios en la actividad económica</t>
  </si>
  <si>
    <t>Uso y aprovechamiento de recursos</t>
  </si>
  <si>
    <t>Cambios uso del suelo</t>
  </si>
  <si>
    <t>Residuos sólidos y/o peligrosos</t>
  </si>
  <si>
    <t>Equipamiento social</t>
  </si>
  <si>
    <t>Construcción de vías</t>
  </si>
  <si>
    <t>Impacto Ambiental</t>
  </si>
  <si>
    <t>Descripición del impacto</t>
  </si>
  <si>
    <t>Criterios para la evaluación de impactos</t>
  </si>
  <si>
    <t>Grupo A</t>
  </si>
  <si>
    <t>Grupo B</t>
  </si>
  <si>
    <t>Sinergia</t>
  </si>
  <si>
    <t>Describir brevemente en que proceso y por qué se genera dicho impacto</t>
  </si>
  <si>
    <t>Descripición</t>
  </si>
  <si>
    <t>n</t>
  </si>
  <si>
    <t>P/C</t>
  </si>
  <si>
    <r>
      <rPr>
        <b/>
        <sz val="11"/>
        <color theme="1"/>
        <rFont val="Calibri"/>
        <family val="2"/>
        <scheme val="minor"/>
      </rPr>
      <t>7.</t>
    </r>
    <r>
      <rPr>
        <sz val="11"/>
        <color theme="1"/>
        <rFont val="Calibri"/>
        <family val="2"/>
        <scheme val="minor"/>
      </rPr>
      <t xml:space="preserve"> Colocar el impacto ambiental identificado</t>
    </r>
  </si>
  <si>
    <r>
      <rPr>
        <b/>
        <sz val="11"/>
        <color theme="1"/>
        <rFont val="Calibri"/>
        <family val="2"/>
        <scheme val="minor"/>
      </rPr>
      <t>8.</t>
    </r>
    <r>
      <rPr>
        <sz val="11"/>
        <color theme="1"/>
        <rFont val="Calibri"/>
        <family val="2"/>
        <scheme val="minor"/>
      </rPr>
      <t xml:space="preserve"> Colocar el impacto ambiental identificado</t>
    </r>
  </si>
  <si>
    <r>
      <rPr>
        <b/>
        <sz val="11"/>
        <color theme="1"/>
        <rFont val="Calibri"/>
        <family val="2"/>
        <scheme val="minor"/>
      </rPr>
      <t>9.</t>
    </r>
    <r>
      <rPr>
        <sz val="11"/>
        <color theme="1"/>
        <rFont val="Calibri"/>
        <family val="2"/>
        <scheme val="minor"/>
      </rPr>
      <t xml:space="preserve"> Colocar el impacto ambiental identificado</t>
    </r>
  </si>
  <si>
    <r>
      <rPr>
        <b/>
        <sz val="11"/>
        <color theme="1"/>
        <rFont val="Calibri"/>
        <family val="2"/>
        <scheme val="minor"/>
      </rPr>
      <t>10.</t>
    </r>
    <r>
      <rPr>
        <sz val="11"/>
        <color theme="1"/>
        <rFont val="Calibri"/>
        <family val="2"/>
        <scheme val="minor"/>
      </rPr>
      <t xml:space="preserve"> Colocar el impacto ambiental identificado</t>
    </r>
  </si>
  <si>
    <t>P5</t>
  </si>
  <si>
    <t>Transporte</t>
  </si>
  <si>
    <t>N/A</t>
  </si>
  <si>
    <t>1. Degradación del suelo</t>
  </si>
  <si>
    <t>2. Degradación del suelo</t>
  </si>
  <si>
    <t>Deterioro del suelo por obtención de materias primas para la producción</t>
  </si>
  <si>
    <t>3. Alteración de la calidad del suelo</t>
  </si>
  <si>
    <t>4. Agotamiento del recurso hídrico</t>
  </si>
  <si>
    <t>5. Agotamiento del recurso hídrico</t>
  </si>
  <si>
    <t>Consumo de agua durante todo el proceso productivo</t>
  </si>
  <si>
    <t>6. Contaminación del agua</t>
  </si>
  <si>
    <t>Video o texto explicativo</t>
  </si>
  <si>
    <t>Preparación de terreno, cimentación</t>
  </si>
  <si>
    <t>Preparación de terreno, cimentación, estructura, muro, acabados, orden y aseo</t>
  </si>
  <si>
    <t>Preparación de terreno, cimentación, estructura, muro, acabados, orden y aseo, urbanismo</t>
  </si>
  <si>
    <t>cimentación,muros, acabados</t>
  </si>
  <si>
    <t>Orden y aseo, muros , acabados</t>
  </si>
  <si>
    <t>Administrativo,compra de materiales, Aseo, Mantenimiento</t>
  </si>
  <si>
    <t>Mantenimiento, administrativo</t>
  </si>
  <si>
    <t>Administrativo,compra de materiales, Aseo, Mantenimiento, elementos de proteccion personal</t>
  </si>
  <si>
    <t xml:space="preserve"> </t>
  </si>
  <si>
    <t>Proyecto:</t>
  </si>
  <si>
    <t>Fecha de elaboración:</t>
  </si>
  <si>
    <t>Elaborado por:</t>
  </si>
  <si>
    <t>Versión:</t>
  </si>
  <si>
    <t>Integradores del P5</t>
  </si>
  <si>
    <t>Indicadores</t>
  </si>
  <si>
    <t>Categorías de sostenibilidad</t>
  </si>
  <si>
    <t>Sub Categorías</t>
  </si>
  <si>
    <t>Elementos</t>
  </si>
  <si>
    <t xml:space="preserve">Fase 1 EJECUCION </t>
  </si>
  <si>
    <t>Justificación</t>
  </si>
  <si>
    <t xml:space="preserve">Fase 2 CIERRE </t>
  </si>
  <si>
    <t>Total</t>
  </si>
  <si>
    <t>Acciones de mejora/respuesta</t>
  </si>
  <si>
    <t>Producto</t>
  </si>
  <si>
    <t>Objetivos y metas</t>
  </si>
  <si>
    <t>Vida útil del producto
Servicio posventa del producto</t>
  </si>
  <si>
    <t>Sostenibilidad económica</t>
  </si>
  <si>
    <t>Retorno de la inversión</t>
  </si>
  <si>
    <t>Beneficios financieros directos</t>
  </si>
  <si>
    <t>Proceso</t>
  </si>
  <si>
    <t>Impactos</t>
  </si>
  <si>
    <t>Madurez del proceso
Eficiencia y estabilidad del proceso</t>
  </si>
  <si>
    <t>Valor presente neto</t>
  </si>
  <si>
    <t>Agilidad del negocio</t>
  </si>
  <si>
    <t>Flexibilidad creciente del negocio</t>
  </si>
  <si>
    <t>Estimulación económica</t>
  </si>
  <si>
    <t>Impacto local económico</t>
  </si>
  <si>
    <t>Beneficios indirectos</t>
  </si>
  <si>
    <t>Sostenibilidad ambiental</t>
  </si>
  <si>
    <t>Proveedores locales</t>
  </si>
  <si>
    <t>Comunicación digital</t>
  </si>
  <si>
    <t>Viajes</t>
  </si>
  <si>
    <t>Emisiones /CO2 por la energía usada</t>
  </si>
  <si>
    <t>Retorno de energía limpia</t>
  </si>
  <si>
    <t>Residuos</t>
  </si>
  <si>
    <t>Reciclaje</t>
  </si>
  <si>
    <t>Disposición final</t>
  </si>
  <si>
    <t>Reusabilidad</t>
  </si>
  <si>
    <t>Energía incorporada</t>
  </si>
  <si>
    <t>Agua</t>
  </si>
  <si>
    <t>Consumo del agua</t>
  </si>
  <si>
    <t>Sostenibilidad social</t>
  </si>
  <si>
    <t>Practicas laborales y trabajo decente</t>
  </si>
  <si>
    <t>Empleo</t>
  </si>
  <si>
    <t>Relaciones laborales</t>
  </si>
  <si>
    <t>Salud y seguridad</t>
  </si>
  <si>
    <t>Educación y capacitación</t>
  </si>
  <si>
    <t>Aprendizaje organizacional</t>
  </si>
  <si>
    <t>Mejoramiento del desempeño laboral y trabajo en equipo.</t>
  </si>
  <si>
    <t>Diversidad e igualdad de oportunidades</t>
  </si>
  <si>
    <t>Derechos humanos</t>
  </si>
  <si>
    <t>No discriminación</t>
  </si>
  <si>
    <t>Libre asociación</t>
  </si>
  <si>
    <t>Trabajo infantil</t>
  </si>
  <si>
    <t>Trabajo forzoso y obligatorio</t>
  </si>
  <si>
    <t>Sociedad y consumidores</t>
  </si>
  <si>
    <t>Apoyo de la comunidad</t>
  </si>
  <si>
    <t>Salud y seguridad del consumidor</t>
  </si>
  <si>
    <t>Etiquetas de productos y servicios</t>
  </si>
  <si>
    <t>Mercadeo y publicidad</t>
  </si>
  <si>
    <t>Privacidad del consumidor</t>
  </si>
  <si>
    <t>Practicas de inversión y abastecimiento</t>
  </si>
  <si>
    <t>Soborno y corrupción</t>
  </si>
  <si>
    <t>TOTAL</t>
  </si>
  <si>
    <t xml:space="preserve">PROMEDIO </t>
  </si>
  <si>
    <t>Valoración</t>
  </si>
  <si>
    <t>+3</t>
  </si>
  <si>
    <t>Impacto negativo alto</t>
  </si>
  <si>
    <t>Esta matriz está basada en el The GPM Global P5 Standard for Sustainability in Project Management. ISBN9781631738586. Green Project Management GPM® is a Licensed and Registered Trademark of GPM Global, Administered in the United States. P5 is a registered 􀀀 copyright in the United States and with the UK Copyright Service.</t>
  </si>
  <si>
    <t>+2</t>
  </si>
  <si>
    <t>Impacto negativo medio</t>
  </si>
  <si>
    <t>+1</t>
  </si>
  <si>
    <t>Impacto negativo bajo</t>
  </si>
  <si>
    <t>This work is licensed under the Creative Commons Attribution 4.0 International License. To view a copy of this license, visit http://creativecommons.org/licenses/by/4.0/deed.en_US.</t>
  </si>
  <si>
    <t>0</t>
  </si>
  <si>
    <t>No aplica o Neutral</t>
  </si>
  <si>
    <t>-3</t>
  </si>
  <si>
    <t>Impacto positivo alto</t>
  </si>
  <si>
    <t>-2</t>
  </si>
  <si>
    <t>Impacto positivo medio</t>
  </si>
  <si>
    <t>Impacto positivo bajo</t>
  </si>
  <si>
    <t>lugares certificados conforme a las normativas vigentes.</t>
  </si>
  <si>
    <t>Consumo de agua necesaria para el cumplimiento de las actividades</t>
  </si>
  <si>
    <t>El personal se mantiene y su nivel laboral es estable</t>
  </si>
  <si>
    <t>Capacitaciones para el personal</t>
  </si>
  <si>
    <t xml:space="preserve">El requerido para cumplir punto de equilibrio </t>
  </si>
  <si>
    <t xml:space="preserve">Nuevos proyectos </t>
  </si>
  <si>
    <t xml:space="preserve">Adaptabilidad al modelo de negocio </t>
  </si>
  <si>
    <t xml:space="preserve">Gerencia de proyecto </t>
  </si>
  <si>
    <t>Valor por la continuidad de negocio a nivel: reputación económico</t>
  </si>
  <si>
    <t>Aumento de nuevos contratos</t>
  </si>
  <si>
    <t>Flexibilidad/Opción en el proyecto</t>
  </si>
  <si>
    <t>No se utilizan proveedores tecnológicos locales por su demanda</t>
  </si>
  <si>
    <t>Uso de herramientas Digitales corporativas</t>
  </si>
  <si>
    <t>Energía</t>
  </si>
  <si>
    <t>Energía usada</t>
  </si>
  <si>
    <t>consumo por: Teletrabajo y mínimo vital</t>
  </si>
  <si>
    <t>Generación mínima de CO2</t>
  </si>
  <si>
    <t>Se mantiene la generación de CO2</t>
  </si>
  <si>
    <t>Establecimiento de políticas y campañas de reciclaje</t>
  </si>
  <si>
    <t>Establecimiento de políticas y campañas de reciclaje, campañas cero papel</t>
  </si>
  <si>
    <t>Los componentes tecnológicos son donados para continuar su vida útil en otro lugar</t>
  </si>
  <si>
    <t>Mantener las políticas de reusabilidad y campañas de reciclaje y depuración controlada de desechos</t>
  </si>
  <si>
    <t>Control de generación de residuos</t>
  </si>
  <si>
    <t>Se mantienen los estándares de agua potable</t>
  </si>
  <si>
    <t>Políticas de convivencia, comunicación asertiva y manejo de solución de problemas</t>
  </si>
  <si>
    <t>Políticas de SST</t>
  </si>
  <si>
    <t xml:space="preserve">Contratación de personal idóneo </t>
  </si>
  <si>
    <t xml:space="preserve">Apoyo a través de las organizaciones generando valor </t>
  </si>
  <si>
    <t>Políticas públicas/ cumplimiento</t>
  </si>
  <si>
    <t>Tratamiento de políticas de datos personales</t>
  </si>
  <si>
    <t>Protección y aseguramiento de sol servicios</t>
  </si>
  <si>
    <t>Alineación a los acuerdos de confidencialidad</t>
  </si>
  <si>
    <t>Comportamiento ético</t>
  </si>
  <si>
    <t>Comportamiento anti ético</t>
  </si>
  <si>
    <t xml:space="preserve">SCN ITM </t>
  </si>
  <si>
    <t>Equipo N 2</t>
  </si>
  <si>
    <t>Deterioro del suelo por la generación de residuos orgánicos</t>
  </si>
  <si>
    <t xml:space="preserve">Cambio en las propiedades físicas del suelo por el vertimiento de residuos líquidos </t>
  </si>
  <si>
    <t xml:space="preserve">Consumo de agua minimo vital </t>
  </si>
  <si>
    <t xml:space="preserve">Afectación de las propiedades fisico-químicas por vertimiento de químicos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</si>
</sst>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5FA1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tted">
        <color theme="0" tint="-0.14996795556505021"/>
      </left>
      <right/>
      <top style="hair">
        <color auto="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hair">
        <color auto="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3" fillId="0" borderId="0"/>
  </cellStyleXfs>
  <cellXfs count="1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2" xfId="0" applyFont="1" applyFill="1" applyBorder="1"/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/>
    <xf numFmtId="0" fontId="0" fillId="2" borderId="5" xfId="0" applyFill="1" applyBorder="1" applyAlignment="1">
      <alignment horizontal="center" vertical="center"/>
    </xf>
    <xf numFmtId="0" fontId="2" fillId="2" borderId="6" xfId="0" applyFont="1" applyFill="1" applyBorder="1"/>
    <xf numFmtId="0" fontId="0" fillId="2" borderId="7" xfId="0" applyFill="1" applyBorder="1" applyAlignment="1">
      <alignment horizontal="center" vertical="center"/>
    </xf>
    <xf numFmtId="0" fontId="0" fillId="2" borderId="2" xfId="0" applyFill="1" applyBorder="1"/>
    <xf numFmtId="0" fontId="0" fillId="2" borderId="4" xfId="0" applyFill="1" applyBorder="1"/>
    <xf numFmtId="0" fontId="0" fillId="2" borderId="6" xfId="0" applyFill="1" applyBorder="1"/>
    <xf numFmtId="0" fontId="0" fillId="3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/>
    <xf numFmtId="18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14" borderId="1" xfId="0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0" fillId="16" borderId="1" xfId="0" applyFill="1" applyBorder="1"/>
    <xf numFmtId="0" fontId="0" fillId="17" borderId="1" xfId="0" applyFill="1" applyBorder="1"/>
    <xf numFmtId="0" fontId="0" fillId="17" borderId="1" xfId="0" applyFill="1" applyBorder="1" applyAlignment="1">
      <alignment vertical="center"/>
    </xf>
    <xf numFmtId="0" fontId="0" fillId="17" borderId="1" xfId="0" applyFill="1" applyBorder="1" applyAlignment="1">
      <alignment vertical="center" wrapText="1"/>
    </xf>
    <xf numFmtId="0" fontId="0" fillId="18" borderId="1" xfId="0" applyFill="1" applyBorder="1"/>
    <xf numFmtId="0" fontId="0" fillId="18" borderId="1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4" borderId="8" xfId="0" applyFill="1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11" borderId="16" xfId="0" applyFill="1" applyBorder="1" applyAlignment="1">
      <alignment horizontal="left" vertical="center"/>
    </xf>
    <xf numFmtId="49" fontId="0" fillId="0" borderId="17" xfId="0" applyNumberFormat="1" applyBorder="1" applyAlignment="1">
      <alignment horizontal="center" vertical="center"/>
    </xf>
    <xf numFmtId="0" fontId="0" fillId="10" borderId="18" xfId="0" applyFill="1" applyBorder="1" applyAlignment="1">
      <alignment horizontal="left" vertical="center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9" borderId="2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11" borderId="1" xfId="0" applyFill="1" applyBorder="1" applyAlignment="1">
      <alignment horizontal="left" vertical="center"/>
    </xf>
    <xf numFmtId="49" fontId="0" fillId="0" borderId="0" xfId="0" applyNumberFormat="1"/>
    <xf numFmtId="0" fontId="0" fillId="11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>
      <alignment horizontal="left" vertical="top"/>
    </xf>
    <xf numFmtId="0" fontId="0" fillId="0" borderId="0" xfId="0" applyAlignment="1">
      <alignment vertical="center" wrapText="1"/>
    </xf>
    <xf numFmtId="0" fontId="0" fillId="10" borderId="0" xfId="0" applyFill="1" applyAlignment="1">
      <alignment vertical="center" wrapText="1"/>
    </xf>
    <xf numFmtId="0" fontId="0" fillId="20" borderId="0" xfId="0" applyFill="1" applyAlignment="1">
      <alignment vertical="center" wrapText="1"/>
    </xf>
    <xf numFmtId="0" fontId="0" fillId="21" borderId="0" xfId="0" applyFill="1" applyAlignment="1">
      <alignment vertical="center" wrapText="1"/>
    </xf>
    <xf numFmtId="0" fontId="0" fillId="22" borderId="0" xfId="0" applyFill="1" applyAlignment="1">
      <alignment vertical="center" wrapText="1"/>
    </xf>
    <xf numFmtId="0" fontId="0" fillId="23" borderId="0" xfId="0" applyFill="1" applyAlignment="1">
      <alignment vertical="center" wrapText="1"/>
    </xf>
    <xf numFmtId="0" fontId="0" fillId="24" borderId="0" xfId="0" applyFill="1" applyAlignment="1">
      <alignment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49" fontId="0" fillId="2" borderId="0" xfId="0" applyNumberFormat="1" applyFill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8" fillId="26" borderId="22" xfId="0" applyFont="1" applyFill="1" applyBorder="1" applyAlignment="1">
      <alignment horizontal="center" vertical="center" wrapText="1"/>
    </xf>
    <xf numFmtId="49" fontId="8" fillId="26" borderId="22" xfId="0" applyNumberFormat="1" applyFont="1" applyFill="1" applyBorder="1" applyAlignment="1">
      <alignment horizontal="center" vertical="center" wrapText="1"/>
    </xf>
    <xf numFmtId="0" fontId="0" fillId="27" borderId="25" xfId="0" applyFill="1" applyBorder="1" applyAlignment="1">
      <alignment vertical="center" wrapText="1"/>
    </xf>
    <xf numFmtId="49" fontId="0" fillId="27" borderId="25" xfId="0" applyNumberFormat="1" applyFill="1" applyBorder="1" applyAlignment="1">
      <alignment vertical="center" wrapText="1"/>
    </xf>
    <xf numFmtId="49" fontId="0" fillId="27" borderId="26" xfId="0" applyNumberFormat="1" applyFill="1" applyBorder="1" applyAlignment="1">
      <alignment vertical="center" wrapText="1"/>
    </xf>
    <xf numFmtId="0" fontId="0" fillId="24" borderId="24" xfId="0" applyFill="1" applyBorder="1" applyAlignment="1">
      <alignment vertical="center" wrapText="1"/>
    </xf>
    <xf numFmtId="2" fontId="0" fillId="24" borderId="24" xfId="0" applyNumberFormat="1" applyFill="1" applyBorder="1" applyAlignment="1">
      <alignment horizontal="center" vertical="center" wrapText="1"/>
    </xf>
    <xf numFmtId="49" fontId="0" fillId="24" borderId="24" xfId="0" applyNumberFormat="1" applyFill="1" applyBorder="1" applyAlignment="1">
      <alignment vertical="center" wrapText="1"/>
    </xf>
    <xf numFmtId="49" fontId="0" fillId="24" borderId="23" xfId="0" applyNumberFormat="1" applyFill="1" applyBorder="1" applyAlignment="1">
      <alignment vertical="center" wrapText="1"/>
    </xf>
    <xf numFmtId="0" fontId="0" fillId="24" borderId="25" xfId="0" applyFill="1" applyBorder="1" applyAlignment="1">
      <alignment vertical="center" wrapText="1"/>
    </xf>
    <xf numFmtId="2" fontId="0" fillId="24" borderId="25" xfId="0" applyNumberFormat="1" applyFill="1" applyBorder="1" applyAlignment="1">
      <alignment horizontal="center" vertical="center" wrapText="1"/>
    </xf>
    <xf numFmtId="49" fontId="0" fillId="24" borderId="25" xfId="0" applyNumberFormat="1" applyFill="1" applyBorder="1" applyAlignment="1">
      <alignment vertical="center" wrapText="1"/>
    </xf>
    <xf numFmtId="49" fontId="0" fillId="24" borderId="26" xfId="0" applyNumberFormat="1" applyFill="1" applyBorder="1" applyAlignment="1">
      <alignment vertical="center" wrapText="1"/>
    </xf>
    <xf numFmtId="0" fontId="1" fillId="24" borderId="24" xfId="0" applyFont="1" applyFill="1" applyBorder="1" applyAlignment="1">
      <alignment vertical="center" wrapText="1"/>
    </xf>
    <xf numFmtId="0" fontId="1" fillId="24" borderId="25" xfId="0" applyFont="1" applyFill="1" applyBorder="1" applyAlignment="1">
      <alignment vertical="center" wrapText="1"/>
    </xf>
    <xf numFmtId="0" fontId="0" fillId="28" borderId="25" xfId="0" applyFill="1" applyBorder="1" applyAlignment="1">
      <alignment vertical="center" wrapText="1"/>
    </xf>
    <xf numFmtId="49" fontId="0" fillId="28" borderId="25" xfId="0" applyNumberFormat="1" applyFill="1" applyBorder="1" applyAlignment="1">
      <alignment vertical="center" wrapText="1"/>
    </xf>
    <xf numFmtId="49" fontId="0" fillId="28" borderId="26" xfId="0" applyNumberFormat="1" applyFill="1" applyBorder="1" applyAlignment="1">
      <alignment vertical="center" wrapText="1"/>
    </xf>
    <xf numFmtId="2" fontId="0" fillId="29" borderId="25" xfId="0" applyNumberFormat="1" applyFill="1" applyBorder="1" applyAlignment="1">
      <alignment horizontal="center" vertical="center" wrapText="1"/>
    </xf>
    <xf numFmtId="2" fontId="0" fillId="22" borderId="25" xfId="0" applyNumberFormat="1" applyFill="1" applyBorder="1" applyAlignment="1">
      <alignment horizontal="center" vertical="center" wrapText="1"/>
    </xf>
    <xf numFmtId="2" fontId="0" fillId="30" borderId="25" xfId="0" applyNumberFormat="1" applyFill="1" applyBorder="1" applyAlignment="1">
      <alignment horizontal="center" vertical="center" wrapText="1"/>
    </xf>
    <xf numFmtId="2" fontId="0" fillId="25" borderId="25" xfId="0" applyNumberFormat="1" applyFill="1" applyBorder="1" applyAlignment="1">
      <alignment horizontal="center" vertical="center" wrapText="1"/>
    </xf>
    <xf numFmtId="0" fontId="0" fillId="25" borderId="0" xfId="0" applyFill="1"/>
    <xf numFmtId="2" fontId="0" fillId="31" borderId="25" xfId="0" applyNumberFormat="1" applyFill="1" applyBorder="1" applyAlignment="1">
      <alignment horizontal="center" vertical="center" wrapText="1"/>
    </xf>
    <xf numFmtId="2" fontId="0" fillId="16" borderId="25" xfId="0" applyNumberFormat="1" applyFill="1" applyBorder="1" applyAlignment="1">
      <alignment horizontal="center" vertical="center" wrapText="1"/>
    </xf>
    <xf numFmtId="2" fontId="0" fillId="7" borderId="25" xfId="0" applyNumberFormat="1" applyFill="1" applyBorder="1" applyAlignment="1">
      <alignment horizontal="center" vertical="center" wrapText="1"/>
    </xf>
    <xf numFmtId="2" fontId="0" fillId="25" borderId="24" xfId="0" applyNumberFormat="1" applyFill="1" applyBorder="1" applyAlignment="1">
      <alignment horizontal="center" vertical="center" wrapText="1"/>
    </xf>
    <xf numFmtId="0" fontId="8" fillId="32" borderId="10" xfId="0" applyFont="1" applyFill="1" applyBorder="1" applyAlignment="1">
      <alignment horizontal="right" vertical="center" wrapText="1"/>
    </xf>
    <xf numFmtId="2" fontId="9" fillId="32" borderId="10" xfId="0" applyNumberFormat="1" applyFont="1" applyFill="1" applyBorder="1" applyAlignment="1">
      <alignment horizontal="center" vertical="center" wrapText="1"/>
    </xf>
    <xf numFmtId="0" fontId="8" fillId="32" borderId="1" xfId="0" applyFont="1" applyFill="1" applyBorder="1" applyAlignment="1">
      <alignment horizontal="right" vertical="center" wrapText="1"/>
    </xf>
    <xf numFmtId="2" fontId="9" fillId="32" borderId="1" xfId="0" applyNumberFormat="1" applyFont="1" applyFill="1" applyBorder="1" applyAlignment="1">
      <alignment horizontal="center" vertical="center" wrapText="1"/>
    </xf>
    <xf numFmtId="49" fontId="9" fillId="32" borderId="1" xfId="0" applyNumberFormat="1" applyFont="1" applyFill="1" applyBorder="1" applyAlignment="1">
      <alignment vertical="center" wrapText="1"/>
    </xf>
    <xf numFmtId="49" fontId="1" fillId="33" borderId="27" xfId="0" applyNumberFormat="1" applyFont="1" applyFill="1" applyBorder="1" applyAlignment="1">
      <alignment horizontal="center" vertical="center" wrapText="1"/>
    </xf>
    <xf numFmtId="0" fontId="1" fillId="33" borderId="27" xfId="0" applyFont="1" applyFill="1" applyBorder="1" applyAlignment="1">
      <alignment vertical="center" wrapText="1"/>
    </xf>
    <xf numFmtId="49" fontId="1" fillId="22" borderId="27" xfId="0" applyNumberFormat="1" applyFont="1" applyFill="1" applyBorder="1" applyAlignment="1">
      <alignment horizontal="center" vertical="center" wrapText="1"/>
    </xf>
    <xf numFmtId="0" fontId="1" fillId="22" borderId="27" xfId="0" applyFont="1" applyFill="1" applyBorder="1" applyAlignment="1">
      <alignment vertical="center" wrapText="1"/>
    </xf>
    <xf numFmtId="49" fontId="1" fillId="30" borderId="27" xfId="0" applyNumberFormat="1" applyFont="1" applyFill="1" applyBorder="1" applyAlignment="1">
      <alignment horizontal="center" vertical="center" wrapText="1"/>
    </xf>
    <xf numFmtId="0" fontId="1" fillId="30" borderId="27" xfId="0" applyFont="1" applyFill="1" applyBorder="1" applyAlignment="1">
      <alignment vertical="center" wrapText="1"/>
    </xf>
    <xf numFmtId="49" fontId="1" fillId="25" borderId="27" xfId="0" applyNumberFormat="1" applyFont="1" applyFill="1" applyBorder="1" applyAlignment="1">
      <alignment horizontal="center" vertical="center" wrapText="1"/>
    </xf>
    <xf numFmtId="0" fontId="1" fillId="25" borderId="27" xfId="0" applyFont="1" applyFill="1" applyBorder="1" applyAlignment="1">
      <alignment vertical="center" wrapText="1"/>
    </xf>
    <xf numFmtId="49" fontId="1" fillId="20" borderId="27" xfId="0" applyNumberFormat="1" applyFont="1" applyFill="1" applyBorder="1" applyAlignment="1">
      <alignment horizontal="center" vertical="center" wrapText="1"/>
    </xf>
    <xf numFmtId="0" fontId="1" fillId="20" borderId="27" xfId="0" applyFont="1" applyFill="1" applyBorder="1" applyAlignment="1">
      <alignment vertical="center" wrapText="1"/>
    </xf>
    <xf numFmtId="49" fontId="1" fillId="21" borderId="27" xfId="0" applyNumberFormat="1" applyFont="1" applyFill="1" applyBorder="1" applyAlignment="1">
      <alignment horizontal="center" vertical="center" wrapText="1"/>
    </xf>
    <xf numFmtId="0" fontId="1" fillId="21" borderId="27" xfId="0" applyFont="1" applyFill="1" applyBorder="1" applyAlignment="1">
      <alignment vertical="center" wrapText="1"/>
    </xf>
    <xf numFmtId="0" fontId="1" fillId="24" borderId="27" xfId="0" applyFont="1" applyFill="1" applyBorder="1" applyAlignment="1">
      <alignment horizontal="center" vertical="center" wrapText="1"/>
    </xf>
    <xf numFmtId="0" fontId="1" fillId="24" borderId="2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17" borderId="1" xfId="0" applyFill="1" applyBorder="1" applyAlignment="1">
      <alignment horizontal="left" vertical="center"/>
    </xf>
    <xf numFmtId="0" fontId="0" fillId="17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left" vertical="center" wrapText="1"/>
    </xf>
    <xf numFmtId="0" fontId="0" fillId="18" borderId="1" xfId="0" applyFill="1" applyBorder="1" applyAlignment="1">
      <alignment horizontal="center" vertical="center" wrapText="1"/>
    </xf>
    <xf numFmtId="0" fontId="0" fillId="16" borderId="1" xfId="0" applyFill="1" applyBorder="1" applyAlignment="1">
      <alignment horizontal="left" vertical="center"/>
    </xf>
    <xf numFmtId="0" fontId="0" fillId="1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4" borderId="25" xfId="0" applyFont="1" applyFill="1" applyBorder="1" applyAlignment="1">
      <alignment horizontal="center" vertical="center" wrapText="1"/>
    </xf>
    <xf numFmtId="0" fontId="1" fillId="24" borderId="24" xfId="0" applyFont="1" applyFill="1" applyBorder="1" applyAlignment="1">
      <alignment horizontal="center" vertical="center" wrapText="1"/>
    </xf>
    <xf numFmtId="0" fontId="1" fillId="27" borderId="25" xfId="0" applyFont="1" applyFill="1" applyBorder="1" applyAlignment="1">
      <alignment horizontal="center" vertical="center" wrapText="1"/>
    </xf>
    <xf numFmtId="0" fontId="8" fillId="26" borderId="22" xfId="0" applyFont="1" applyFill="1" applyBorder="1" applyAlignment="1">
      <alignment horizontal="center" vertical="center" wrapText="1"/>
    </xf>
    <xf numFmtId="0" fontId="8" fillId="32" borderId="27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FF6600"/>
      <color rgb="FFD60093"/>
      <color rgb="FFFFFF99"/>
      <color rgb="FFE5FA1E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9"/>
  <sheetViews>
    <sheetView tabSelected="1" zoomScale="130" zoomScaleNormal="130" workbookViewId="0">
      <selection activeCell="C13" sqref="C13"/>
    </sheetView>
  </sheetViews>
  <sheetFormatPr baseColWidth="10" defaultRowHeight="15" x14ac:dyDescent="0.25"/>
  <cols>
    <col min="1" max="1" width="2.5703125" customWidth="1"/>
    <col min="2" max="2" width="28.140625" bestFit="1" customWidth="1"/>
    <col min="3" max="3" width="56" customWidth="1"/>
  </cols>
  <sheetData>
    <row r="2" spans="2:3" ht="24.75" customHeight="1" x14ac:dyDescent="0.25">
      <c r="B2" s="30" t="s">
        <v>67</v>
      </c>
      <c r="C2" s="30" t="s">
        <v>68</v>
      </c>
    </row>
    <row r="3" spans="2:3" ht="33" customHeight="1" x14ac:dyDescent="0.25">
      <c r="B3" s="18" t="s">
        <v>72</v>
      </c>
      <c r="C3" s="29" t="s">
        <v>69</v>
      </c>
    </row>
    <row r="4" spans="2:3" ht="33" customHeight="1" x14ac:dyDescent="0.25">
      <c r="B4" s="18" t="s">
        <v>73</v>
      </c>
      <c r="C4" s="21" t="s">
        <v>70</v>
      </c>
    </row>
    <row r="5" spans="2:3" ht="33" customHeight="1" x14ac:dyDescent="0.25">
      <c r="B5" s="18" t="s">
        <v>74</v>
      </c>
      <c r="C5" s="29" t="s">
        <v>71</v>
      </c>
    </row>
    <row r="6" spans="2:3" ht="33" customHeight="1" x14ac:dyDescent="0.25">
      <c r="B6" s="18" t="s">
        <v>75</v>
      </c>
      <c r="C6" s="21" t="s">
        <v>76</v>
      </c>
    </row>
    <row r="7" spans="2:3" x14ac:dyDescent="0.25">
      <c r="B7" s="1"/>
      <c r="C7" s="2"/>
    </row>
    <row r="9" spans="2:3" x14ac:dyDescent="0.25">
      <c r="B9" s="66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3"/>
  <sheetViews>
    <sheetView workbookViewId="0">
      <selection activeCell="E21" sqref="E21"/>
    </sheetView>
  </sheetViews>
  <sheetFormatPr baseColWidth="10" defaultRowHeight="15" x14ac:dyDescent="0.25"/>
  <cols>
    <col min="1" max="1" width="4.140625" customWidth="1"/>
    <col min="3" max="3" width="16.85546875" customWidth="1"/>
    <col min="4" max="4" width="32" bestFit="1" customWidth="1"/>
    <col min="5" max="5" width="4.5703125" customWidth="1"/>
  </cols>
  <sheetData>
    <row r="2" spans="2:5" ht="19.5" customHeight="1" x14ac:dyDescent="0.25">
      <c r="B2" s="13" t="s">
        <v>0</v>
      </c>
      <c r="C2" s="13" t="s">
        <v>1</v>
      </c>
      <c r="D2" s="146" t="s">
        <v>2</v>
      </c>
      <c r="E2" s="146"/>
    </row>
    <row r="3" spans="2:5" x14ac:dyDescent="0.25">
      <c r="B3" s="147" t="s">
        <v>4</v>
      </c>
      <c r="C3" s="148" t="s">
        <v>3</v>
      </c>
      <c r="D3" s="3" t="s">
        <v>5</v>
      </c>
      <c r="E3" s="4">
        <v>2</v>
      </c>
    </row>
    <row r="4" spans="2:5" x14ac:dyDescent="0.25">
      <c r="B4" s="147"/>
      <c r="C4" s="148"/>
      <c r="D4" s="5" t="s">
        <v>6</v>
      </c>
      <c r="E4" s="6">
        <v>2</v>
      </c>
    </row>
    <row r="5" spans="2:5" x14ac:dyDescent="0.25">
      <c r="B5" s="147"/>
      <c r="C5" s="148"/>
      <c r="D5" s="5" t="s">
        <v>7</v>
      </c>
      <c r="E5" s="6">
        <v>5</v>
      </c>
    </row>
    <row r="6" spans="2:5" x14ac:dyDescent="0.25">
      <c r="B6" s="147"/>
      <c r="C6" s="148"/>
      <c r="D6" s="5" t="s">
        <v>8</v>
      </c>
      <c r="E6" s="6">
        <v>5</v>
      </c>
    </row>
    <row r="7" spans="2:5" x14ac:dyDescent="0.25">
      <c r="B7" s="147"/>
      <c r="C7" s="148"/>
      <c r="D7" s="7" t="s">
        <v>9</v>
      </c>
      <c r="E7" s="8">
        <v>0</v>
      </c>
    </row>
    <row r="8" spans="2:5" x14ac:dyDescent="0.25">
      <c r="B8" s="147" t="s">
        <v>10</v>
      </c>
      <c r="C8" s="148" t="s">
        <v>11</v>
      </c>
      <c r="D8" s="9" t="s">
        <v>16</v>
      </c>
      <c r="E8" s="4">
        <v>4</v>
      </c>
    </row>
    <row r="9" spans="2:5" x14ac:dyDescent="0.25">
      <c r="B9" s="147"/>
      <c r="C9" s="148"/>
      <c r="D9" s="10" t="s">
        <v>17</v>
      </c>
      <c r="E9" s="6">
        <v>4</v>
      </c>
    </row>
    <row r="10" spans="2:5" x14ac:dyDescent="0.25">
      <c r="B10" s="147"/>
      <c r="C10" s="148"/>
      <c r="D10" s="10" t="s">
        <v>18</v>
      </c>
      <c r="E10" s="6">
        <v>1</v>
      </c>
    </row>
    <row r="11" spans="2:5" x14ac:dyDescent="0.25">
      <c r="B11" s="147"/>
      <c r="C11" s="148"/>
      <c r="D11" s="10" t="s">
        <v>12</v>
      </c>
      <c r="E11" s="6">
        <v>0</v>
      </c>
    </row>
    <row r="12" spans="2:5" x14ac:dyDescent="0.25">
      <c r="B12" s="147"/>
      <c r="C12" s="148"/>
      <c r="D12" s="10" t="s">
        <v>13</v>
      </c>
      <c r="E12" s="6">
        <v>0</v>
      </c>
    </row>
    <row r="13" spans="2:5" x14ac:dyDescent="0.25">
      <c r="B13" s="147"/>
      <c r="C13" s="148"/>
      <c r="D13" s="10" t="s">
        <v>14</v>
      </c>
      <c r="E13" s="6">
        <v>0</v>
      </c>
    </row>
    <row r="14" spans="2:5" x14ac:dyDescent="0.25">
      <c r="B14" s="147"/>
      <c r="C14" s="148"/>
      <c r="D14" s="11" t="s">
        <v>15</v>
      </c>
      <c r="E14" s="8">
        <v>0</v>
      </c>
    </row>
    <row r="15" spans="2:5" x14ac:dyDescent="0.25">
      <c r="B15" s="140" t="s">
        <v>19</v>
      </c>
      <c r="C15" s="149" t="s">
        <v>20</v>
      </c>
      <c r="D15" s="14" t="s">
        <v>21</v>
      </c>
      <c r="E15" s="4">
        <v>4</v>
      </c>
    </row>
    <row r="16" spans="2:5" x14ac:dyDescent="0.25">
      <c r="B16" s="141"/>
      <c r="C16" s="150"/>
      <c r="D16" s="10" t="s">
        <v>22</v>
      </c>
      <c r="E16" s="6">
        <v>3</v>
      </c>
    </row>
    <row r="17" spans="2:5" x14ac:dyDescent="0.25">
      <c r="B17" s="142"/>
      <c r="C17" s="151"/>
      <c r="D17" s="15" t="s">
        <v>12</v>
      </c>
      <c r="E17" s="8">
        <v>1</v>
      </c>
    </row>
    <row r="18" spans="2:5" x14ac:dyDescent="0.25">
      <c r="B18" s="134" t="s">
        <v>23</v>
      </c>
      <c r="C18" s="137" t="s">
        <v>24</v>
      </c>
      <c r="D18" s="9" t="s">
        <v>25</v>
      </c>
      <c r="E18" s="4">
        <v>4</v>
      </c>
    </row>
    <row r="19" spans="2:5" x14ac:dyDescent="0.25">
      <c r="B19" s="135"/>
      <c r="C19" s="138"/>
      <c r="D19" s="10" t="s">
        <v>26</v>
      </c>
      <c r="E19" s="6">
        <v>1</v>
      </c>
    </row>
    <row r="20" spans="2:5" x14ac:dyDescent="0.25">
      <c r="B20" s="136"/>
      <c r="C20" s="139"/>
      <c r="D20" s="11" t="s">
        <v>12</v>
      </c>
      <c r="E20" s="8">
        <v>0</v>
      </c>
    </row>
    <row r="21" spans="2:5" x14ac:dyDescent="0.25">
      <c r="B21" s="140" t="s">
        <v>27</v>
      </c>
      <c r="C21" s="143" t="s">
        <v>28</v>
      </c>
      <c r="D21" s="9" t="s">
        <v>29</v>
      </c>
      <c r="E21" s="4">
        <v>3</v>
      </c>
    </row>
    <row r="22" spans="2:5" x14ac:dyDescent="0.25">
      <c r="B22" s="141"/>
      <c r="C22" s="144"/>
      <c r="D22" s="10" t="s">
        <v>30</v>
      </c>
      <c r="E22" s="6">
        <v>2</v>
      </c>
    </row>
    <row r="23" spans="2:5" x14ac:dyDescent="0.25">
      <c r="B23" s="142"/>
      <c r="C23" s="145"/>
      <c r="D23" s="11" t="s">
        <v>12</v>
      </c>
      <c r="E23" s="8">
        <v>1</v>
      </c>
    </row>
  </sheetData>
  <mergeCells count="11">
    <mergeCell ref="B18:B20"/>
    <mergeCell ref="C18:C20"/>
    <mergeCell ref="B21:B23"/>
    <mergeCell ref="C21:C23"/>
    <mergeCell ref="D2:E2"/>
    <mergeCell ref="B3:B7"/>
    <mergeCell ref="C3:C7"/>
    <mergeCell ref="C8:C14"/>
    <mergeCell ref="B8:B14"/>
    <mergeCell ref="B15:B17"/>
    <mergeCell ref="C15:C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9"/>
  <sheetViews>
    <sheetView topLeftCell="A2" zoomScaleNormal="100" workbookViewId="0">
      <selection activeCell="J10" sqref="J10"/>
    </sheetView>
  </sheetViews>
  <sheetFormatPr baseColWidth="10" defaultRowHeight="15" x14ac:dyDescent="0.25"/>
  <cols>
    <col min="1" max="1" width="2.5703125" customWidth="1"/>
    <col min="3" max="3" width="11.85546875" bestFit="1" customWidth="1"/>
    <col min="5" max="5" width="46" customWidth="1"/>
  </cols>
  <sheetData>
    <row r="2" spans="2:7" ht="30" x14ac:dyDescent="0.25">
      <c r="B2" s="30" t="s">
        <v>31</v>
      </c>
      <c r="C2" s="31" t="s">
        <v>32</v>
      </c>
      <c r="D2" s="31" t="s">
        <v>33</v>
      </c>
      <c r="E2" s="30" t="s">
        <v>34</v>
      </c>
    </row>
    <row r="3" spans="2:7" ht="21.75" customHeight="1" x14ac:dyDescent="0.25">
      <c r="B3" s="20" t="s">
        <v>39</v>
      </c>
      <c r="C3" s="20" t="s">
        <v>35</v>
      </c>
      <c r="D3" s="17">
        <v>5</v>
      </c>
      <c r="E3" s="22" t="s">
        <v>36</v>
      </c>
      <c r="F3">
        <v>-3</v>
      </c>
    </row>
    <row r="4" spans="2:7" ht="21.75" customHeight="1" x14ac:dyDescent="0.25">
      <c r="B4" s="20" t="s">
        <v>37</v>
      </c>
      <c r="C4" s="20" t="s">
        <v>47</v>
      </c>
      <c r="D4" s="17">
        <v>4</v>
      </c>
      <c r="E4" s="23" t="s">
        <v>57</v>
      </c>
      <c r="F4">
        <v>-2</v>
      </c>
      <c r="G4" t="s">
        <v>132</v>
      </c>
    </row>
    <row r="5" spans="2:7" ht="21.75" customHeight="1" x14ac:dyDescent="0.25">
      <c r="B5" s="20" t="s">
        <v>38</v>
      </c>
      <c r="C5" s="20" t="s">
        <v>48</v>
      </c>
      <c r="D5" s="17">
        <v>3</v>
      </c>
      <c r="E5" s="24" t="s">
        <v>58</v>
      </c>
      <c r="F5">
        <v>-1</v>
      </c>
    </row>
    <row r="6" spans="2:7" ht="21.75" customHeight="1" x14ac:dyDescent="0.25">
      <c r="B6" s="20" t="s">
        <v>40</v>
      </c>
      <c r="C6" s="20" t="s">
        <v>49</v>
      </c>
      <c r="D6" s="17">
        <v>2</v>
      </c>
      <c r="E6" s="25" t="s">
        <v>59</v>
      </c>
    </row>
    <row r="7" spans="2:7" ht="21.75" customHeight="1" x14ac:dyDescent="0.25">
      <c r="B7" s="20" t="s">
        <v>41</v>
      </c>
      <c r="C7" s="20" t="s">
        <v>50</v>
      </c>
      <c r="D7" s="17">
        <v>1</v>
      </c>
      <c r="E7" s="26" t="s">
        <v>60</v>
      </c>
    </row>
    <row r="8" spans="2:7" ht="21.75" customHeight="1" x14ac:dyDescent="0.25">
      <c r="B8" s="20">
        <v>0</v>
      </c>
      <c r="C8" s="20" t="s">
        <v>51</v>
      </c>
      <c r="D8" s="17">
        <v>0</v>
      </c>
      <c r="E8" s="27" t="s">
        <v>61</v>
      </c>
    </row>
    <row r="9" spans="2:7" ht="21.75" customHeight="1" x14ac:dyDescent="0.25">
      <c r="B9" s="20" t="s">
        <v>46</v>
      </c>
      <c r="C9" s="20" t="s">
        <v>52</v>
      </c>
      <c r="D9" s="17">
        <v>-1</v>
      </c>
      <c r="E9" s="28" t="s">
        <v>62</v>
      </c>
    </row>
    <row r="10" spans="2:7" ht="21.75" customHeight="1" thickBot="1" x14ac:dyDescent="0.3">
      <c r="B10" s="45" t="s">
        <v>45</v>
      </c>
      <c r="C10" s="45" t="s">
        <v>53</v>
      </c>
      <c r="D10" s="46">
        <v>-2</v>
      </c>
      <c r="E10" s="47" t="s">
        <v>63</v>
      </c>
    </row>
    <row r="11" spans="2:7" ht="21.75" customHeight="1" x14ac:dyDescent="0.25">
      <c r="B11" s="48" t="s">
        <v>44</v>
      </c>
      <c r="C11" s="49" t="s">
        <v>54</v>
      </c>
      <c r="D11" s="50">
        <v>-3</v>
      </c>
      <c r="E11" s="51" t="s">
        <v>64</v>
      </c>
      <c r="F11">
        <v>1</v>
      </c>
    </row>
    <row r="12" spans="2:7" ht="21.75" customHeight="1" x14ac:dyDescent="0.25">
      <c r="B12" s="52" t="s">
        <v>42</v>
      </c>
      <c r="C12" s="20" t="s">
        <v>55</v>
      </c>
      <c r="D12" s="17">
        <v>-4</v>
      </c>
      <c r="E12" s="53" t="s">
        <v>65</v>
      </c>
      <c r="F12">
        <v>2</v>
      </c>
      <c r="G12" t="s">
        <v>132</v>
      </c>
    </row>
    <row r="13" spans="2:7" ht="21.75" customHeight="1" thickBot="1" x14ac:dyDescent="0.3">
      <c r="B13" s="54" t="s">
        <v>43</v>
      </c>
      <c r="C13" s="55" t="s">
        <v>56</v>
      </c>
      <c r="D13" s="56">
        <v>-5</v>
      </c>
      <c r="E13" s="57" t="s">
        <v>66</v>
      </c>
      <c r="F13">
        <v>3</v>
      </c>
    </row>
    <row r="19" spans="2:2" x14ac:dyDescent="0.25">
      <c r="B19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3"/>
  <sheetViews>
    <sheetView topLeftCell="A12" zoomScale="115" zoomScaleNormal="115" workbookViewId="0">
      <selection activeCell="E23" sqref="E23"/>
    </sheetView>
  </sheetViews>
  <sheetFormatPr baseColWidth="10" defaultRowHeight="15" x14ac:dyDescent="0.25"/>
  <cols>
    <col min="2" max="2" width="29" customWidth="1"/>
    <col min="3" max="3" width="25.42578125" bestFit="1" customWidth="1"/>
    <col min="4" max="4" width="35.140625" customWidth="1"/>
    <col min="5" max="5" width="82.7109375" bestFit="1" customWidth="1"/>
  </cols>
  <sheetData>
    <row r="2" spans="2:5" ht="23.25" customHeight="1" x14ac:dyDescent="0.25">
      <c r="B2" s="39" t="s">
        <v>77</v>
      </c>
      <c r="C2" s="39" t="s">
        <v>83</v>
      </c>
      <c r="D2" s="39" t="s">
        <v>84</v>
      </c>
      <c r="E2" s="39" t="s">
        <v>85</v>
      </c>
    </row>
    <row r="3" spans="2:5" ht="15" customHeight="1" x14ac:dyDescent="0.25">
      <c r="B3" s="157" t="s">
        <v>72</v>
      </c>
      <c r="C3" s="156" t="s">
        <v>78</v>
      </c>
      <c r="D3" s="32" t="s">
        <v>86</v>
      </c>
      <c r="E3" s="32" t="s">
        <v>134</v>
      </c>
    </row>
    <row r="4" spans="2:5" x14ac:dyDescent="0.25">
      <c r="B4" s="157"/>
      <c r="C4" s="156"/>
      <c r="D4" s="32" t="s">
        <v>87</v>
      </c>
      <c r="E4" s="32" t="s">
        <v>144</v>
      </c>
    </row>
    <row r="5" spans="2:5" x14ac:dyDescent="0.25">
      <c r="B5" s="157"/>
      <c r="C5" s="156"/>
      <c r="D5" s="32" t="s">
        <v>88</v>
      </c>
      <c r="E5" s="68" t="s">
        <v>145</v>
      </c>
    </row>
    <row r="6" spans="2:5" x14ac:dyDescent="0.25">
      <c r="B6" s="157"/>
      <c r="C6" s="32" t="s">
        <v>79</v>
      </c>
      <c r="D6" s="32" t="s">
        <v>89</v>
      </c>
      <c r="E6" s="68" t="s">
        <v>145</v>
      </c>
    </row>
    <row r="7" spans="2:5" x14ac:dyDescent="0.25">
      <c r="B7" s="157"/>
      <c r="C7" s="32" t="s">
        <v>80</v>
      </c>
      <c r="D7" s="32" t="s">
        <v>90</v>
      </c>
      <c r="E7" s="68" t="s">
        <v>145</v>
      </c>
    </row>
    <row r="8" spans="2:5" x14ac:dyDescent="0.25">
      <c r="B8" s="157"/>
      <c r="C8" s="156" t="s">
        <v>81</v>
      </c>
      <c r="D8" s="32" t="s">
        <v>91</v>
      </c>
      <c r="E8" s="32" t="s">
        <v>148</v>
      </c>
    </row>
    <row r="9" spans="2:5" x14ac:dyDescent="0.25">
      <c r="B9" s="157"/>
      <c r="C9" s="156"/>
      <c r="D9" s="32" t="s">
        <v>92</v>
      </c>
      <c r="E9" s="32" t="s">
        <v>147</v>
      </c>
    </row>
    <row r="10" spans="2:5" x14ac:dyDescent="0.25">
      <c r="B10" s="157"/>
      <c r="C10" s="156"/>
      <c r="D10" s="32" t="s">
        <v>93</v>
      </c>
      <c r="E10" s="32" t="s">
        <v>147</v>
      </c>
    </row>
    <row r="11" spans="2:5" x14ac:dyDescent="0.25">
      <c r="B11" s="157"/>
      <c r="C11" s="32" t="s">
        <v>82</v>
      </c>
      <c r="D11" s="32" t="s">
        <v>94</v>
      </c>
      <c r="E11" s="67" t="s">
        <v>146</v>
      </c>
    </row>
    <row r="12" spans="2:5" x14ac:dyDescent="0.25">
      <c r="B12" s="158" t="s">
        <v>95</v>
      </c>
      <c r="C12" s="19" t="s">
        <v>96</v>
      </c>
      <c r="D12" s="19" t="s">
        <v>97</v>
      </c>
      <c r="E12" s="19" t="s">
        <v>134</v>
      </c>
    </row>
    <row r="13" spans="2:5" x14ac:dyDescent="0.25">
      <c r="B13" s="158"/>
      <c r="C13" s="19" t="s">
        <v>98</v>
      </c>
      <c r="D13" s="19" t="s">
        <v>101</v>
      </c>
      <c r="E13" s="19" t="s">
        <v>134</v>
      </c>
    </row>
    <row r="14" spans="2:5" x14ac:dyDescent="0.25">
      <c r="B14" s="158"/>
      <c r="C14" s="19" t="s">
        <v>100</v>
      </c>
      <c r="D14" s="19" t="s">
        <v>99</v>
      </c>
      <c r="E14" s="19" t="s">
        <v>134</v>
      </c>
    </row>
    <row r="15" spans="2:5" x14ac:dyDescent="0.25">
      <c r="B15" s="153" t="s">
        <v>74</v>
      </c>
      <c r="C15" s="33" t="s">
        <v>102</v>
      </c>
      <c r="D15" s="33" t="s">
        <v>103</v>
      </c>
      <c r="E15" s="33" t="s">
        <v>149</v>
      </c>
    </row>
    <row r="16" spans="2:5" x14ac:dyDescent="0.25">
      <c r="B16" s="153"/>
      <c r="C16" s="152" t="s">
        <v>104</v>
      </c>
      <c r="D16" s="33" t="s">
        <v>105</v>
      </c>
      <c r="E16" s="33" t="s">
        <v>149</v>
      </c>
    </row>
    <row r="17" spans="2:5" x14ac:dyDescent="0.25">
      <c r="B17" s="153"/>
      <c r="C17" s="152"/>
      <c r="D17" s="33" t="s">
        <v>106</v>
      </c>
      <c r="E17" s="33" t="s">
        <v>150</v>
      </c>
    </row>
    <row r="18" spans="2:5" x14ac:dyDescent="0.25">
      <c r="B18" s="153"/>
      <c r="C18" s="33" t="s">
        <v>107</v>
      </c>
      <c r="D18" s="33" t="s">
        <v>108</v>
      </c>
      <c r="E18" s="33" t="s">
        <v>133</v>
      </c>
    </row>
    <row r="19" spans="2:5" x14ac:dyDescent="0.25">
      <c r="B19" s="153"/>
      <c r="C19" s="34" t="s">
        <v>109</v>
      </c>
      <c r="D19" s="35" t="s">
        <v>110</v>
      </c>
      <c r="E19" s="33" t="s">
        <v>134</v>
      </c>
    </row>
    <row r="20" spans="2:5" x14ac:dyDescent="0.25">
      <c r="B20" s="155" t="s">
        <v>75</v>
      </c>
      <c r="C20" s="36" t="s">
        <v>111</v>
      </c>
      <c r="D20" s="36" t="s">
        <v>112</v>
      </c>
      <c r="E20" s="36" t="s">
        <v>149</v>
      </c>
    </row>
    <row r="21" spans="2:5" x14ac:dyDescent="0.25">
      <c r="B21" s="155"/>
      <c r="C21" s="154" t="s">
        <v>113</v>
      </c>
      <c r="D21" s="37" t="s">
        <v>114</v>
      </c>
      <c r="E21" s="36" t="s">
        <v>134</v>
      </c>
    </row>
    <row r="22" spans="2:5" x14ac:dyDescent="0.25">
      <c r="B22" s="155"/>
      <c r="C22" s="154"/>
      <c r="D22" s="36" t="s">
        <v>115</v>
      </c>
      <c r="E22" s="36" t="s">
        <v>151</v>
      </c>
    </row>
    <row r="23" spans="2:5" x14ac:dyDescent="0.25">
      <c r="B23" s="155"/>
      <c r="C23" s="36" t="s">
        <v>116</v>
      </c>
      <c r="D23" s="36" t="s">
        <v>117</v>
      </c>
      <c r="E23" s="36" t="s">
        <v>134</v>
      </c>
    </row>
  </sheetData>
  <mergeCells count="8">
    <mergeCell ref="C16:C17"/>
    <mergeCell ref="B15:B19"/>
    <mergeCell ref="C21:C22"/>
    <mergeCell ref="B20:B23"/>
    <mergeCell ref="C3:C5"/>
    <mergeCell ref="C8:C10"/>
    <mergeCell ref="B3:B11"/>
    <mergeCell ref="B12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2:G90"/>
  <sheetViews>
    <sheetView topLeftCell="A20" zoomScale="145" zoomScaleNormal="145" workbookViewId="0">
      <selection activeCell="B10" sqref="B10"/>
    </sheetView>
  </sheetViews>
  <sheetFormatPr baseColWidth="10" defaultRowHeight="15" x14ac:dyDescent="0.25"/>
  <cols>
    <col min="1" max="1" width="4" customWidth="1"/>
    <col min="2" max="6" width="18" customWidth="1"/>
  </cols>
  <sheetData>
    <row r="2" spans="2:7" ht="19.5" customHeight="1" x14ac:dyDescent="0.25">
      <c r="B2" s="160" t="s">
        <v>118</v>
      </c>
      <c r="C2" s="161"/>
      <c r="D2" s="161"/>
      <c r="E2" s="161"/>
      <c r="F2" s="162"/>
    </row>
    <row r="3" spans="2:7" x14ac:dyDescent="0.25">
      <c r="B3" s="165" t="s">
        <v>135</v>
      </c>
      <c r="C3" s="165"/>
      <c r="D3" s="165"/>
      <c r="E3" s="165"/>
      <c r="F3" s="165"/>
    </row>
    <row r="4" spans="2:7" ht="19.5" customHeight="1" x14ac:dyDescent="0.25">
      <c r="B4" s="160" t="s">
        <v>119</v>
      </c>
      <c r="C4" s="161"/>
      <c r="D4" s="161"/>
      <c r="E4" s="161"/>
      <c r="F4" s="162"/>
    </row>
    <row r="5" spans="2:7" x14ac:dyDescent="0.25">
      <c r="B5" s="159" t="s">
        <v>137</v>
      </c>
      <c r="C5" s="159"/>
      <c r="D5" s="159"/>
      <c r="E5" s="159"/>
      <c r="F5" s="159"/>
    </row>
    <row r="6" spans="2:7" ht="19.5" customHeight="1" x14ac:dyDescent="0.25">
      <c r="B6" s="160" t="s">
        <v>120</v>
      </c>
      <c r="C6" s="161"/>
      <c r="D6" s="161"/>
      <c r="E6" s="161"/>
      <c r="F6" s="162"/>
    </row>
    <row r="7" spans="2:7" x14ac:dyDescent="0.25">
      <c r="B7" s="163" t="s">
        <v>121</v>
      </c>
      <c r="C7" s="163"/>
      <c r="D7" s="164" t="s">
        <v>122</v>
      </c>
      <c r="E7" s="164"/>
      <c r="F7" s="164"/>
    </row>
    <row r="8" spans="2:7" x14ac:dyDescent="0.25">
      <c r="B8" s="40" t="s">
        <v>3</v>
      </c>
      <c r="C8" s="40" t="s">
        <v>11</v>
      </c>
      <c r="D8" s="38" t="s">
        <v>20</v>
      </c>
      <c r="E8" s="38" t="s">
        <v>24</v>
      </c>
      <c r="F8" s="38" t="s">
        <v>123</v>
      </c>
      <c r="G8" s="42"/>
    </row>
    <row r="9" spans="2:7" x14ac:dyDescent="0.25">
      <c r="B9" s="41">
        <v>2</v>
      </c>
      <c r="C9" s="41">
        <v>-2</v>
      </c>
      <c r="D9" s="12">
        <v>2</v>
      </c>
      <c r="E9" s="12">
        <v>2</v>
      </c>
      <c r="F9" s="12">
        <v>3</v>
      </c>
    </row>
    <row r="11" spans="2:7" x14ac:dyDescent="0.25">
      <c r="B11" s="160" t="s">
        <v>118</v>
      </c>
      <c r="C11" s="161"/>
      <c r="D11" s="161"/>
      <c r="E11" s="161"/>
      <c r="F11" s="162"/>
    </row>
    <row r="12" spans="2:7" x14ac:dyDescent="0.25">
      <c r="B12" s="165" t="s">
        <v>136</v>
      </c>
      <c r="C12" s="159"/>
      <c r="D12" s="159"/>
      <c r="E12" s="159"/>
      <c r="F12" s="159"/>
    </row>
    <row r="13" spans="2:7" x14ac:dyDescent="0.25">
      <c r="B13" s="160" t="s">
        <v>119</v>
      </c>
      <c r="C13" s="161"/>
      <c r="D13" s="161"/>
      <c r="E13" s="161"/>
      <c r="F13" s="162"/>
    </row>
    <row r="14" spans="2:7" ht="27" customHeight="1" x14ac:dyDescent="0.25">
      <c r="B14" s="166" t="s">
        <v>271</v>
      </c>
      <c r="C14" s="166"/>
      <c r="D14" s="166"/>
      <c r="E14" s="166"/>
      <c r="F14" s="166"/>
    </row>
    <row r="15" spans="2:7" x14ac:dyDescent="0.25">
      <c r="B15" s="160" t="s">
        <v>120</v>
      </c>
      <c r="C15" s="161"/>
      <c r="D15" s="161"/>
      <c r="E15" s="161"/>
      <c r="F15" s="162"/>
    </row>
    <row r="16" spans="2:7" x14ac:dyDescent="0.25">
      <c r="B16" s="163" t="s">
        <v>121</v>
      </c>
      <c r="C16" s="163"/>
      <c r="D16" s="164" t="s">
        <v>122</v>
      </c>
      <c r="E16" s="164"/>
      <c r="F16" s="164"/>
    </row>
    <row r="17" spans="2:6" x14ac:dyDescent="0.25">
      <c r="B17" s="40" t="s">
        <v>3</v>
      </c>
      <c r="C17" s="40" t="s">
        <v>11</v>
      </c>
      <c r="D17" s="38" t="s">
        <v>20</v>
      </c>
      <c r="E17" s="38" t="s">
        <v>24</v>
      </c>
      <c r="F17" s="38" t="s">
        <v>123</v>
      </c>
    </row>
    <row r="18" spans="2:6" x14ac:dyDescent="0.25">
      <c r="B18" s="41">
        <v>3</v>
      </c>
      <c r="C18" s="41">
        <v>-2</v>
      </c>
      <c r="D18" s="12">
        <v>3</v>
      </c>
      <c r="E18" s="12">
        <v>3</v>
      </c>
      <c r="F18" s="12">
        <v>3</v>
      </c>
    </row>
    <row r="20" spans="2:6" x14ac:dyDescent="0.25">
      <c r="B20" s="160" t="s">
        <v>118</v>
      </c>
      <c r="C20" s="161"/>
      <c r="D20" s="161"/>
      <c r="E20" s="161"/>
      <c r="F20" s="162"/>
    </row>
    <row r="21" spans="2:6" x14ac:dyDescent="0.25">
      <c r="B21" s="165" t="s">
        <v>138</v>
      </c>
      <c r="C21" s="165"/>
      <c r="D21" s="165"/>
      <c r="E21" s="165"/>
      <c r="F21" s="165"/>
    </row>
    <row r="22" spans="2:6" x14ac:dyDescent="0.25">
      <c r="B22" s="160" t="s">
        <v>119</v>
      </c>
      <c r="C22" s="161"/>
      <c r="D22" s="161"/>
      <c r="E22" s="161"/>
      <c r="F22" s="162"/>
    </row>
    <row r="23" spans="2:6" ht="27.6" customHeight="1" x14ac:dyDescent="0.25">
      <c r="B23" s="166" t="s">
        <v>272</v>
      </c>
      <c r="C23" s="166"/>
      <c r="D23" s="166"/>
      <c r="E23" s="166"/>
      <c r="F23" s="166"/>
    </row>
    <row r="24" spans="2:6" x14ac:dyDescent="0.25">
      <c r="B24" s="160" t="s">
        <v>120</v>
      </c>
      <c r="C24" s="161"/>
      <c r="D24" s="161"/>
      <c r="E24" s="161"/>
      <c r="F24" s="162"/>
    </row>
    <row r="25" spans="2:6" x14ac:dyDescent="0.25">
      <c r="B25" s="163" t="s">
        <v>121</v>
      </c>
      <c r="C25" s="163"/>
      <c r="D25" s="164" t="s">
        <v>122</v>
      </c>
      <c r="E25" s="164"/>
      <c r="F25" s="164"/>
    </row>
    <row r="26" spans="2:6" x14ac:dyDescent="0.25">
      <c r="B26" s="40" t="s">
        <v>3</v>
      </c>
      <c r="C26" s="40" t="s">
        <v>11</v>
      </c>
      <c r="D26" s="38" t="s">
        <v>20</v>
      </c>
      <c r="E26" s="38" t="s">
        <v>24</v>
      </c>
      <c r="F26" s="38" t="s">
        <v>123</v>
      </c>
    </row>
    <row r="27" spans="2:6" x14ac:dyDescent="0.25">
      <c r="B27" s="41">
        <v>1</v>
      </c>
      <c r="C27" s="41">
        <v>-1</v>
      </c>
      <c r="D27" s="12">
        <v>2</v>
      </c>
      <c r="E27" s="12">
        <v>2</v>
      </c>
      <c r="F27" s="12">
        <v>2</v>
      </c>
    </row>
    <row r="29" spans="2:6" x14ac:dyDescent="0.25">
      <c r="B29" s="160" t="s">
        <v>118</v>
      </c>
      <c r="C29" s="161"/>
      <c r="D29" s="161"/>
      <c r="E29" s="161"/>
      <c r="F29" s="162"/>
    </row>
    <row r="30" spans="2:6" x14ac:dyDescent="0.25">
      <c r="B30" s="165" t="s">
        <v>139</v>
      </c>
      <c r="C30" s="165"/>
      <c r="D30" s="165"/>
      <c r="E30" s="165"/>
      <c r="F30" s="165"/>
    </row>
    <row r="31" spans="2:6" x14ac:dyDescent="0.25">
      <c r="B31" s="160" t="s">
        <v>119</v>
      </c>
      <c r="C31" s="161"/>
      <c r="D31" s="161"/>
      <c r="E31" s="161"/>
      <c r="F31" s="162"/>
    </row>
    <row r="32" spans="2:6" x14ac:dyDescent="0.25">
      <c r="B32" s="159" t="s">
        <v>273</v>
      </c>
      <c r="C32" s="159"/>
      <c r="D32" s="159"/>
      <c r="E32" s="159"/>
      <c r="F32" s="159"/>
    </row>
    <row r="33" spans="2:6" x14ac:dyDescent="0.25">
      <c r="B33" s="160" t="s">
        <v>120</v>
      </c>
      <c r="C33" s="161"/>
      <c r="D33" s="161"/>
      <c r="E33" s="161"/>
      <c r="F33" s="162"/>
    </row>
    <row r="34" spans="2:6" x14ac:dyDescent="0.25">
      <c r="B34" s="163" t="s">
        <v>121</v>
      </c>
      <c r="C34" s="163"/>
      <c r="D34" s="164" t="s">
        <v>122</v>
      </c>
      <c r="E34" s="164"/>
      <c r="F34" s="164"/>
    </row>
    <row r="35" spans="2:6" x14ac:dyDescent="0.25">
      <c r="B35" s="40" t="s">
        <v>3</v>
      </c>
      <c r="C35" s="40" t="s">
        <v>11</v>
      </c>
      <c r="D35" s="38" t="s">
        <v>20</v>
      </c>
      <c r="E35" s="38" t="s">
        <v>24</v>
      </c>
      <c r="F35" s="38" t="s">
        <v>123</v>
      </c>
    </row>
    <row r="36" spans="2:6" x14ac:dyDescent="0.25">
      <c r="B36" s="41">
        <v>3</v>
      </c>
      <c r="C36" s="41">
        <v>-1</v>
      </c>
      <c r="D36" s="12">
        <v>2</v>
      </c>
      <c r="E36" s="12">
        <v>2</v>
      </c>
      <c r="F36" s="12">
        <v>1</v>
      </c>
    </row>
    <row r="38" spans="2:6" x14ac:dyDescent="0.25">
      <c r="B38" s="160" t="s">
        <v>118</v>
      </c>
      <c r="C38" s="161"/>
      <c r="D38" s="161"/>
      <c r="E38" s="161"/>
      <c r="F38" s="162"/>
    </row>
    <row r="39" spans="2:6" x14ac:dyDescent="0.25">
      <c r="B39" s="165" t="s">
        <v>140</v>
      </c>
      <c r="C39" s="165"/>
      <c r="D39" s="165"/>
      <c r="E39" s="165"/>
      <c r="F39" s="165"/>
    </row>
    <row r="40" spans="2:6" x14ac:dyDescent="0.25">
      <c r="B40" s="160" t="s">
        <v>119</v>
      </c>
      <c r="C40" s="161"/>
      <c r="D40" s="161"/>
      <c r="E40" s="161"/>
      <c r="F40" s="162"/>
    </row>
    <row r="41" spans="2:6" x14ac:dyDescent="0.25">
      <c r="B41" s="159" t="s">
        <v>141</v>
      </c>
      <c r="C41" s="159"/>
      <c r="D41" s="159"/>
      <c r="E41" s="159"/>
      <c r="F41" s="159"/>
    </row>
    <row r="42" spans="2:6" x14ac:dyDescent="0.25">
      <c r="B42" s="160" t="s">
        <v>120</v>
      </c>
      <c r="C42" s="161"/>
      <c r="D42" s="161"/>
      <c r="E42" s="161"/>
      <c r="F42" s="162"/>
    </row>
    <row r="43" spans="2:6" x14ac:dyDescent="0.25">
      <c r="B43" s="163" t="s">
        <v>121</v>
      </c>
      <c r="C43" s="163"/>
      <c r="D43" s="164" t="s">
        <v>122</v>
      </c>
      <c r="E43" s="164"/>
      <c r="F43" s="164"/>
    </row>
    <row r="44" spans="2:6" x14ac:dyDescent="0.25">
      <c r="B44" s="40" t="s">
        <v>3</v>
      </c>
      <c r="C44" s="40" t="s">
        <v>11</v>
      </c>
      <c r="D44" s="38" t="s">
        <v>20</v>
      </c>
      <c r="E44" s="38" t="s">
        <v>24</v>
      </c>
      <c r="F44" s="38" t="s">
        <v>123</v>
      </c>
    </row>
    <row r="45" spans="2:6" x14ac:dyDescent="0.25">
      <c r="B45" s="41">
        <v>3</v>
      </c>
      <c r="C45" s="41">
        <v>-3</v>
      </c>
      <c r="D45" s="12">
        <v>2</v>
      </c>
      <c r="E45" s="12">
        <v>2</v>
      </c>
      <c r="F45" s="12">
        <v>2</v>
      </c>
    </row>
    <row r="47" spans="2:6" x14ac:dyDescent="0.25">
      <c r="B47" s="160" t="s">
        <v>118</v>
      </c>
      <c r="C47" s="161"/>
      <c r="D47" s="161"/>
      <c r="E47" s="161"/>
      <c r="F47" s="162"/>
    </row>
    <row r="48" spans="2:6" x14ac:dyDescent="0.25">
      <c r="B48" s="165" t="s">
        <v>142</v>
      </c>
      <c r="C48" s="165"/>
      <c r="D48" s="165"/>
      <c r="E48" s="165"/>
      <c r="F48" s="165"/>
    </row>
    <row r="49" spans="2:6" x14ac:dyDescent="0.25">
      <c r="B49" s="160" t="s">
        <v>119</v>
      </c>
      <c r="C49" s="161"/>
      <c r="D49" s="161"/>
      <c r="E49" s="161"/>
      <c r="F49" s="162"/>
    </row>
    <row r="50" spans="2:6" ht="27.6" customHeight="1" x14ac:dyDescent="0.25">
      <c r="B50" s="166" t="s">
        <v>274</v>
      </c>
      <c r="C50" s="166"/>
      <c r="D50" s="166"/>
      <c r="E50" s="166"/>
      <c r="F50" s="166"/>
    </row>
    <row r="51" spans="2:6" x14ac:dyDescent="0.25">
      <c r="B51" s="160" t="s">
        <v>120</v>
      </c>
      <c r="C51" s="161"/>
      <c r="D51" s="161"/>
      <c r="E51" s="161"/>
      <c r="F51" s="162"/>
    </row>
    <row r="52" spans="2:6" x14ac:dyDescent="0.25">
      <c r="B52" s="163" t="s">
        <v>121</v>
      </c>
      <c r="C52" s="163"/>
      <c r="D52" s="164" t="s">
        <v>122</v>
      </c>
      <c r="E52" s="164"/>
      <c r="F52" s="164"/>
    </row>
    <row r="53" spans="2:6" x14ac:dyDescent="0.25">
      <c r="B53" s="40" t="s">
        <v>3</v>
      </c>
      <c r="C53" s="40" t="s">
        <v>11</v>
      </c>
      <c r="D53" s="38" t="s">
        <v>20</v>
      </c>
      <c r="E53" s="38" t="s">
        <v>24</v>
      </c>
      <c r="F53" s="38" t="s">
        <v>123</v>
      </c>
    </row>
    <row r="54" spans="2:6" x14ac:dyDescent="0.25">
      <c r="B54" s="41">
        <v>2</v>
      </c>
      <c r="C54" s="41">
        <v>-2</v>
      </c>
      <c r="D54" s="12">
        <v>2</v>
      </c>
      <c r="E54" s="12">
        <v>2</v>
      </c>
      <c r="F54" s="12">
        <v>3</v>
      </c>
    </row>
    <row r="56" spans="2:6" x14ac:dyDescent="0.25">
      <c r="B56" s="160" t="s">
        <v>118</v>
      </c>
      <c r="C56" s="161"/>
      <c r="D56" s="161"/>
      <c r="E56" s="161"/>
      <c r="F56" s="162"/>
    </row>
    <row r="57" spans="2:6" x14ac:dyDescent="0.25">
      <c r="B57" s="159" t="s">
        <v>128</v>
      </c>
      <c r="C57" s="159"/>
      <c r="D57" s="159"/>
      <c r="E57" s="159"/>
      <c r="F57" s="159"/>
    </row>
    <row r="58" spans="2:6" x14ac:dyDescent="0.25">
      <c r="B58" s="160" t="s">
        <v>119</v>
      </c>
      <c r="C58" s="161"/>
      <c r="D58" s="161"/>
      <c r="E58" s="161"/>
      <c r="F58" s="162"/>
    </row>
    <row r="59" spans="2:6" x14ac:dyDescent="0.25">
      <c r="B59" s="159" t="s">
        <v>124</v>
      </c>
      <c r="C59" s="159"/>
      <c r="D59" s="159"/>
      <c r="E59" s="159"/>
      <c r="F59" s="159"/>
    </row>
    <row r="60" spans="2:6" x14ac:dyDescent="0.25">
      <c r="B60" s="160" t="s">
        <v>120</v>
      </c>
      <c r="C60" s="161"/>
      <c r="D60" s="161"/>
      <c r="E60" s="161"/>
      <c r="F60" s="162"/>
    </row>
    <row r="61" spans="2:6" x14ac:dyDescent="0.25">
      <c r="B61" s="163" t="s">
        <v>121</v>
      </c>
      <c r="C61" s="163"/>
      <c r="D61" s="164" t="s">
        <v>122</v>
      </c>
      <c r="E61" s="164"/>
      <c r="F61" s="164"/>
    </row>
    <row r="62" spans="2:6" x14ac:dyDescent="0.25">
      <c r="B62" s="40" t="s">
        <v>3</v>
      </c>
      <c r="C62" s="40" t="s">
        <v>11</v>
      </c>
      <c r="D62" s="38" t="s">
        <v>20</v>
      </c>
      <c r="E62" s="38" t="s">
        <v>24</v>
      </c>
      <c r="F62" s="38" t="s">
        <v>123</v>
      </c>
    </row>
    <row r="63" spans="2:6" x14ac:dyDescent="0.25">
      <c r="B63" s="41">
        <v>0</v>
      </c>
      <c r="C63" s="41">
        <v>0</v>
      </c>
      <c r="D63" s="12">
        <v>1</v>
      </c>
      <c r="E63" s="12">
        <v>1</v>
      </c>
      <c r="F63" s="12">
        <v>1</v>
      </c>
    </row>
    <row r="65" spans="2:6" x14ac:dyDescent="0.25">
      <c r="B65" s="160" t="s">
        <v>118</v>
      </c>
      <c r="C65" s="161"/>
      <c r="D65" s="161"/>
      <c r="E65" s="161"/>
      <c r="F65" s="162"/>
    </row>
    <row r="66" spans="2:6" x14ac:dyDescent="0.25">
      <c r="B66" s="159" t="s">
        <v>129</v>
      </c>
      <c r="C66" s="159"/>
      <c r="D66" s="159"/>
      <c r="E66" s="159"/>
      <c r="F66" s="159"/>
    </row>
    <row r="67" spans="2:6" x14ac:dyDescent="0.25">
      <c r="B67" s="160" t="s">
        <v>119</v>
      </c>
      <c r="C67" s="161"/>
      <c r="D67" s="161"/>
      <c r="E67" s="161"/>
      <c r="F67" s="162"/>
    </row>
    <row r="68" spans="2:6" x14ac:dyDescent="0.25">
      <c r="B68" s="159" t="s">
        <v>124</v>
      </c>
      <c r="C68" s="159"/>
      <c r="D68" s="159"/>
      <c r="E68" s="159"/>
      <c r="F68" s="159"/>
    </row>
    <row r="69" spans="2:6" x14ac:dyDescent="0.25">
      <c r="B69" s="160" t="s">
        <v>120</v>
      </c>
      <c r="C69" s="161"/>
      <c r="D69" s="161"/>
      <c r="E69" s="161"/>
      <c r="F69" s="162"/>
    </row>
    <row r="70" spans="2:6" x14ac:dyDescent="0.25">
      <c r="B70" s="163" t="s">
        <v>121</v>
      </c>
      <c r="C70" s="163"/>
      <c r="D70" s="164" t="s">
        <v>122</v>
      </c>
      <c r="E70" s="164"/>
      <c r="F70" s="164"/>
    </row>
    <row r="71" spans="2:6" x14ac:dyDescent="0.25">
      <c r="B71" s="40" t="s">
        <v>3</v>
      </c>
      <c r="C71" s="40" t="s">
        <v>11</v>
      </c>
      <c r="D71" s="38" t="s">
        <v>20</v>
      </c>
      <c r="E71" s="38" t="s">
        <v>24</v>
      </c>
      <c r="F71" s="38" t="s">
        <v>123</v>
      </c>
    </row>
    <row r="72" spans="2:6" x14ac:dyDescent="0.25">
      <c r="B72" s="41">
        <v>0</v>
      </c>
      <c r="C72" s="41">
        <v>0</v>
      </c>
      <c r="D72" s="12">
        <v>1</v>
      </c>
      <c r="E72" s="12">
        <v>1</v>
      </c>
      <c r="F72" s="12">
        <v>1</v>
      </c>
    </row>
    <row r="74" spans="2:6" x14ac:dyDescent="0.25">
      <c r="B74" s="160" t="s">
        <v>118</v>
      </c>
      <c r="C74" s="161"/>
      <c r="D74" s="161"/>
      <c r="E74" s="161"/>
      <c r="F74" s="162"/>
    </row>
    <row r="75" spans="2:6" x14ac:dyDescent="0.25">
      <c r="B75" s="159" t="s">
        <v>130</v>
      </c>
      <c r="C75" s="159"/>
      <c r="D75" s="159"/>
      <c r="E75" s="159"/>
      <c r="F75" s="159"/>
    </row>
    <row r="76" spans="2:6" x14ac:dyDescent="0.25">
      <c r="B76" s="160" t="s">
        <v>119</v>
      </c>
      <c r="C76" s="161"/>
      <c r="D76" s="161"/>
      <c r="E76" s="161"/>
      <c r="F76" s="162"/>
    </row>
    <row r="77" spans="2:6" x14ac:dyDescent="0.25">
      <c r="B77" s="159" t="s">
        <v>124</v>
      </c>
      <c r="C77" s="159"/>
      <c r="D77" s="159"/>
      <c r="E77" s="159"/>
      <c r="F77" s="159"/>
    </row>
    <row r="78" spans="2:6" x14ac:dyDescent="0.25">
      <c r="B78" s="160" t="s">
        <v>120</v>
      </c>
      <c r="C78" s="161"/>
      <c r="D78" s="161"/>
      <c r="E78" s="161"/>
      <c r="F78" s="162"/>
    </row>
    <row r="79" spans="2:6" x14ac:dyDescent="0.25">
      <c r="B79" s="163" t="s">
        <v>121</v>
      </c>
      <c r="C79" s="163"/>
      <c r="D79" s="164" t="s">
        <v>122</v>
      </c>
      <c r="E79" s="164"/>
      <c r="F79" s="164"/>
    </row>
    <row r="80" spans="2:6" x14ac:dyDescent="0.25">
      <c r="B80" s="40" t="s">
        <v>3</v>
      </c>
      <c r="C80" s="40" t="s">
        <v>11</v>
      </c>
      <c r="D80" s="38" t="s">
        <v>20</v>
      </c>
      <c r="E80" s="38" t="s">
        <v>24</v>
      </c>
      <c r="F80" s="38" t="s">
        <v>123</v>
      </c>
    </row>
    <row r="81" spans="2:6" x14ac:dyDescent="0.25">
      <c r="B81" s="41">
        <v>0</v>
      </c>
      <c r="C81" s="41">
        <v>0</v>
      </c>
      <c r="D81" s="12">
        <v>1</v>
      </c>
      <c r="E81" s="12">
        <v>1</v>
      </c>
      <c r="F81" s="12">
        <v>1</v>
      </c>
    </row>
    <row r="83" spans="2:6" x14ac:dyDescent="0.25">
      <c r="B83" s="160" t="s">
        <v>118</v>
      </c>
      <c r="C83" s="161"/>
      <c r="D83" s="161"/>
      <c r="E83" s="161"/>
      <c r="F83" s="162"/>
    </row>
    <row r="84" spans="2:6" x14ac:dyDescent="0.25">
      <c r="B84" s="159" t="s">
        <v>131</v>
      </c>
      <c r="C84" s="159"/>
      <c r="D84" s="159"/>
      <c r="E84" s="159"/>
      <c r="F84" s="159"/>
    </row>
    <row r="85" spans="2:6" x14ac:dyDescent="0.25">
      <c r="B85" s="160" t="s">
        <v>119</v>
      </c>
      <c r="C85" s="161"/>
      <c r="D85" s="161"/>
      <c r="E85" s="161"/>
      <c r="F85" s="162"/>
    </row>
    <row r="86" spans="2:6" x14ac:dyDescent="0.25">
      <c r="B86" s="159" t="s">
        <v>124</v>
      </c>
      <c r="C86" s="159"/>
      <c r="D86" s="159"/>
      <c r="E86" s="159"/>
      <c r="F86" s="159"/>
    </row>
    <row r="87" spans="2:6" x14ac:dyDescent="0.25">
      <c r="B87" s="160" t="s">
        <v>120</v>
      </c>
      <c r="C87" s="161"/>
      <c r="D87" s="161"/>
      <c r="E87" s="161"/>
      <c r="F87" s="162"/>
    </row>
    <row r="88" spans="2:6" x14ac:dyDescent="0.25">
      <c r="B88" s="163" t="s">
        <v>121</v>
      </c>
      <c r="C88" s="163"/>
      <c r="D88" s="164" t="s">
        <v>122</v>
      </c>
      <c r="E88" s="164"/>
      <c r="F88" s="164"/>
    </row>
    <row r="89" spans="2:6" x14ac:dyDescent="0.25">
      <c r="B89" s="40" t="s">
        <v>3</v>
      </c>
      <c r="C89" s="40" t="s">
        <v>11</v>
      </c>
      <c r="D89" s="38" t="s">
        <v>20</v>
      </c>
      <c r="E89" s="38" t="s">
        <v>24</v>
      </c>
      <c r="F89" s="38" t="s">
        <v>123</v>
      </c>
    </row>
    <row r="90" spans="2:6" x14ac:dyDescent="0.25">
      <c r="B90" s="41">
        <v>0</v>
      </c>
      <c r="C90" s="41">
        <v>0</v>
      </c>
      <c r="D90" s="12">
        <v>1</v>
      </c>
      <c r="E90" s="12">
        <v>1</v>
      </c>
      <c r="F90" s="12">
        <v>1</v>
      </c>
    </row>
  </sheetData>
  <mergeCells count="70">
    <mergeCell ref="B43:C43"/>
    <mergeCell ref="D43:F43"/>
    <mergeCell ref="B38:F38"/>
    <mergeCell ref="B39:F39"/>
    <mergeCell ref="B40:F40"/>
    <mergeCell ref="B41:F41"/>
    <mergeCell ref="B42:F42"/>
    <mergeCell ref="B16:C16"/>
    <mergeCell ref="D16:F16"/>
    <mergeCell ref="B7:C7"/>
    <mergeCell ref="D7:F7"/>
    <mergeCell ref="B2:F2"/>
    <mergeCell ref="B3:F3"/>
    <mergeCell ref="B4:F4"/>
    <mergeCell ref="B5:F5"/>
    <mergeCell ref="B6:F6"/>
    <mergeCell ref="B11:F11"/>
    <mergeCell ref="B12:F12"/>
    <mergeCell ref="B13:F13"/>
    <mergeCell ref="B14:F14"/>
    <mergeCell ref="B15:F15"/>
    <mergeCell ref="B34:C34"/>
    <mergeCell ref="D34:F34"/>
    <mergeCell ref="B20:F20"/>
    <mergeCell ref="B21:F21"/>
    <mergeCell ref="B22:F22"/>
    <mergeCell ref="B23:F23"/>
    <mergeCell ref="B24:F24"/>
    <mergeCell ref="B25:C25"/>
    <mergeCell ref="D25:F25"/>
    <mergeCell ref="B29:F29"/>
    <mergeCell ref="B30:F30"/>
    <mergeCell ref="B31:F31"/>
    <mergeCell ref="B32:F32"/>
    <mergeCell ref="B33:F33"/>
    <mergeCell ref="B47:F47"/>
    <mergeCell ref="B48:F48"/>
    <mergeCell ref="B49:F49"/>
    <mergeCell ref="B50:F50"/>
    <mergeCell ref="B51:F51"/>
    <mergeCell ref="B52:C52"/>
    <mergeCell ref="D52:F52"/>
    <mergeCell ref="B56:F56"/>
    <mergeCell ref="B57:F57"/>
    <mergeCell ref="B58:F58"/>
    <mergeCell ref="B59:F59"/>
    <mergeCell ref="B60:F60"/>
    <mergeCell ref="B61:C61"/>
    <mergeCell ref="D61:F61"/>
    <mergeCell ref="B65:F65"/>
    <mergeCell ref="B66:F66"/>
    <mergeCell ref="B67:F67"/>
    <mergeCell ref="B68:F68"/>
    <mergeCell ref="B69:F69"/>
    <mergeCell ref="B70:C70"/>
    <mergeCell ref="D70:F70"/>
    <mergeCell ref="B74:F74"/>
    <mergeCell ref="B75:F75"/>
    <mergeCell ref="B76:F76"/>
    <mergeCell ref="B77:F77"/>
    <mergeCell ref="B78:F78"/>
    <mergeCell ref="B86:F86"/>
    <mergeCell ref="B87:F87"/>
    <mergeCell ref="B88:C88"/>
    <mergeCell ref="D88:F88"/>
    <mergeCell ref="B79:C79"/>
    <mergeCell ref="D79:F79"/>
    <mergeCell ref="B83:F83"/>
    <mergeCell ref="B84:F84"/>
    <mergeCell ref="B85:F85"/>
  </mergeCells>
  <dataValidations count="5">
    <dataValidation type="list" allowBlank="1" showInputMessage="1" showErrorMessage="1" prompt="Influencia nacional o internacional: 4_x000a_Influencia nacional o regional: 3_x000a_Influencia áreas cercanas: 2_x000a_Influencia local: 1_x000a_Sin Influencia: 0" sqref="B9 B18 B27 B36 B45 B54 B63 B72 B81 B90" xr:uid="{AE9B813C-3086-4EDE-8877-088DB20E0EDA}">
      <formula1>"0,1,2,3,4"</formula1>
    </dataValidation>
    <dataValidation type="list" allowBlank="1" showInputMessage="1" showErrorMessage="1" prompt="Cambio positivo importante: 3_x000a_Cambio positivo significativo: 2_x000a_Cambio positivo pequeño: 1_x000a_Sin cambios/no corresponde: 0_x000a_Cambio negativo pequeño: -1_x000a_Cambio negativo significativo: -2_x000a_Cambio negativo importante: -3" sqref="C9 C18 C27 C36 C45 C54 C63 C72 C81 C90" xr:uid="{92AA61F4-51FF-4BF2-8FB3-D5A3F40BF1B2}">
      <formula1>"-3,-2,-1,0,1,2,3"</formula1>
    </dataValidation>
    <dataValidation type="list" allowBlank="1" showInputMessage="1" showErrorMessage="1" prompt="Acumulativo/sinérgico: 3_x000a_No acumulativo/simple: 2_x000a_Sin cambios/no corresponde: 1" sqref="F9 F18 F27 F36 F45 F54 F63 F72 F81 F90" xr:uid="{92D4086E-9985-48ED-AF5B-6427D16732F2}">
      <formula1>"3,2,1"</formula1>
    </dataValidation>
    <dataValidation type="list" allowBlank="1" showInputMessage="1" showErrorMessage="1" prompt="Permanente: 3_x000a_Temporal: 2_x000a_Sin cambios/no corresponde: 1" sqref="D9 D18 D27 D36 D45 D54 D63 D72 D81 D90" xr:uid="{7C5B1CBD-1F99-40D8-9284-3B291589335F}">
      <formula1>"3,2,1"</formula1>
    </dataValidation>
    <dataValidation type="list" allowBlank="1" showInputMessage="1" showErrorMessage="1" prompt="Irreversible: 3_x000a_Reversible: 2_x000a_Sin cambios/no corresponde: 1" sqref="E9 E18 E27 E36 E45 E54 E63 E72 E81 E90" xr:uid="{73E5F472-08BC-4BD5-9181-605742EAA1ED}">
      <formula1>"3,2,1"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2:K19"/>
  <sheetViews>
    <sheetView zoomScale="115" zoomScaleNormal="115" workbookViewId="0">
      <selection activeCell="F8" sqref="F8"/>
    </sheetView>
  </sheetViews>
  <sheetFormatPr baseColWidth="10" defaultRowHeight="15" x14ac:dyDescent="0.25"/>
  <cols>
    <col min="1" max="1" width="4" customWidth="1"/>
    <col min="2" max="2" width="9.140625" customWidth="1"/>
    <col min="6" max="6" width="94.5703125" customWidth="1"/>
    <col min="9" max="9" width="18.85546875" customWidth="1"/>
    <col min="10" max="10" width="21" customWidth="1"/>
    <col min="11" max="11" width="14.42578125" customWidth="1"/>
  </cols>
  <sheetData>
    <row r="2" spans="2:11" ht="30" x14ac:dyDescent="0.25">
      <c r="B2" s="39" t="s">
        <v>0</v>
      </c>
      <c r="C2" s="43" t="s">
        <v>118</v>
      </c>
      <c r="D2" s="39" t="s">
        <v>31</v>
      </c>
      <c r="E2" s="43" t="s">
        <v>32</v>
      </c>
      <c r="F2" s="39" t="s">
        <v>125</v>
      </c>
    </row>
    <row r="3" spans="2:11" ht="21.75" customHeight="1" x14ac:dyDescent="0.25">
      <c r="B3" s="17" t="s">
        <v>127</v>
      </c>
      <c r="C3" s="17">
        <v>1</v>
      </c>
      <c r="D3" s="17">
        <f>(RIAM!B9*RIAM!C9)*(RIAM!D9+RIAM!E9+RIAM!F9)</f>
        <v>-28</v>
      </c>
      <c r="E3" s="44" t="str">
        <f>+IF(D3&gt;71.108,"E",IF(D3&gt;35.72,"D",IF(D3&gt;18.35,"C",IF(D3&gt;9.18,"B",IF(D3&gt;1.9,"A",IF(D3=0,"N",IF(D3&gt;-9,"-A",IF(D3&gt;-18,"-B",IF(D3&gt;-35,"-C",IF(D3&gt;-72,"-D",IF(D3&gt;-109,"-E")))))))))))</f>
        <v>-C</v>
      </c>
      <c r="F3" s="60" t="str">
        <f>RIAM!B5</f>
        <v>Deterioro del suelo por obtención de materias primas para la producción</v>
      </c>
    </row>
    <row r="4" spans="2:11" ht="28.35" customHeight="1" x14ac:dyDescent="0.25">
      <c r="B4" s="17" t="s">
        <v>127</v>
      </c>
      <c r="C4" s="17">
        <v>2</v>
      </c>
      <c r="D4" s="17">
        <f>(RIAM!B18*RIAM!C18)*(RIAM!D18+RIAM!E18+RIAM!F18)</f>
        <v>-54</v>
      </c>
      <c r="E4" s="44" t="str">
        <f>+IF(D4&gt;71.108,"E",IF(D4&gt;35.72,"D",IF(D4&gt;18.35,"C",IF(D4&gt;9.18,"B",IF(D4&gt;1.9,"A",IF(D4=0,"N",IF(D4&gt;-9,"-A",IF(D4&gt;-18,"-B",IF(D4&gt;-35,"-C",IF(D4&gt;-72,"-D",IF(D4&gt;-109,"-E")))))))))))</f>
        <v>-D</v>
      </c>
      <c r="F4" s="63" t="str">
        <f>RIAM!B14</f>
        <v>Deterioro del suelo por la generación de residuos orgánicos</v>
      </c>
    </row>
    <row r="5" spans="2:11" ht="29.45" customHeight="1" x14ac:dyDescent="0.25">
      <c r="B5" s="17"/>
      <c r="C5" s="17">
        <v>3</v>
      </c>
      <c r="D5" s="17">
        <f>(RIAM!B27*RIAM!C27)*(RIAM!D27+RIAM!E27+RIAM!F27)</f>
        <v>-6</v>
      </c>
      <c r="E5" s="44" t="str">
        <f t="shared" ref="E5:E13" si="0">+IF(D5&gt;71.108,"E",IF(D5&gt;35.72,"D",IF(D5&gt;18.35,"C",IF(D5&gt;9.18,"B",IF(D5&gt;1.9,"A",IF(D5=0,"N",IF(D5&gt;-9,"-A",IF(D5&gt;-18,"-B",IF(D5&gt;-35,"-C",IF(D5&gt;-72,"-D",IF(D5&gt;-109,"-E")))))))))))</f>
        <v>-A</v>
      </c>
      <c r="F5" s="64" t="str">
        <f>RIAM!B23</f>
        <v xml:space="preserve">Cambio en las propiedades físicas del suelo por el vertimiento de residuos líquidos </v>
      </c>
    </row>
    <row r="6" spans="2:11" ht="21.75" customHeight="1" x14ac:dyDescent="0.25">
      <c r="B6" s="17"/>
      <c r="C6" s="17">
        <v>4</v>
      </c>
      <c r="D6" s="17">
        <f>(RIAM!B36*RIAM!C36)*(RIAM!D36+RIAM!E36+RIAM!F36)</f>
        <v>-15</v>
      </c>
      <c r="E6" s="44" t="str">
        <f t="shared" si="0"/>
        <v>-B</v>
      </c>
      <c r="F6" s="65" t="str">
        <f>RIAM!B32</f>
        <v xml:space="preserve">Consumo de agua minimo vital </v>
      </c>
    </row>
    <row r="7" spans="2:11" ht="22.35" customHeight="1" x14ac:dyDescent="0.25">
      <c r="B7" s="17"/>
      <c r="C7" s="17">
        <v>5</v>
      </c>
      <c r="D7" s="17">
        <f>(RIAM!B45*RIAM!C45)*(RIAM!D45+RIAM!E45+RIAM!F45)</f>
        <v>-54</v>
      </c>
      <c r="E7" s="44" t="str">
        <f t="shared" si="0"/>
        <v>-D</v>
      </c>
      <c r="F7" s="58" t="str">
        <f>RIAM!B41</f>
        <v>Consumo de agua durante todo el proceso productivo</v>
      </c>
    </row>
    <row r="8" spans="2:11" ht="28.35" customHeight="1" x14ac:dyDescent="0.25">
      <c r="B8" s="17"/>
      <c r="C8" s="17">
        <v>6</v>
      </c>
      <c r="D8" s="17">
        <f>(RIAM!B54*RIAM!C54)*(RIAM!D54+RIAM!E54+RIAM!F54)</f>
        <v>-28</v>
      </c>
      <c r="E8" s="44" t="str">
        <f t="shared" si="0"/>
        <v>-C</v>
      </c>
      <c r="F8" s="62" t="s">
        <v>152</v>
      </c>
    </row>
    <row r="9" spans="2:11" ht="21.75" customHeight="1" x14ac:dyDescent="0.25">
      <c r="B9" s="17"/>
      <c r="C9" s="17">
        <v>7</v>
      </c>
      <c r="D9" s="17">
        <f>(RIAM!B63*RIAM!C63)*(RIAM!D63+RIAM!E63+RIAM!F63)</f>
        <v>0</v>
      </c>
      <c r="E9" s="44" t="str">
        <f t="shared" si="0"/>
        <v>N</v>
      </c>
      <c r="F9" s="27" t="str">
        <f>RIAM!B59</f>
        <v>Describir brevemente en que proceso y por qué se genera dicho impacto</v>
      </c>
    </row>
    <row r="10" spans="2:11" ht="21.75" customHeight="1" x14ac:dyDescent="0.25">
      <c r="B10" s="17"/>
      <c r="C10" s="17">
        <v>8</v>
      </c>
      <c r="D10" s="17">
        <f>(RIAM!B72*RIAM!C72)*(RIAM!D72+RIAM!E72+RIAM!F72)</f>
        <v>0</v>
      </c>
      <c r="E10" s="44" t="str">
        <f t="shared" si="0"/>
        <v>N</v>
      </c>
      <c r="F10" s="27" t="str">
        <f>RIAM!B68</f>
        <v>Describir brevemente en que proceso y por qué se genera dicho impacto</v>
      </c>
    </row>
    <row r="11" spans="2:11" ht="26.45" customHeight="1" x14ac:dyDescent="0.25">
      <c r="B11" s="17"/>
      <c r="C11" s="17">
        <v>9</v>
      </c>
      <c r="D11" s="17">
        <f>(RIAM!B81*RIAM!C81)*(RIAM!D81+RIAM!E81+RIAM!F81)</f>
        <v>0</v>
      </c>
      <c r="E11" s="44" t="str">
        <f t="shared" si="0"/>
        <v>N</v>
      </c>
      <c r="F11" s="27" t="str">
        <f>RIAM!B77</f>
        <v>Describir brevemente en que proceso y por qué se genera dicho impacto</v>
      </c>
      <c r="I11" s="59"/>
    </row>
    <row r="12" spans="2:11" ht="21.75" customHeight="1" x14ac:dyDescent="0.25">
      <c r="B12" s="17"/>
      <c r="C12" s="17">
        <v>10</v>
      </c>
      <c r="D12" s="17">
        <f>(RIAM!B90*RIAM!C90)*(RIAM!D90+RIAM!E90+RIAM!F90)</f>
        <v>0</v>
      </c>
      <c r="E12" s="44" t="str">
        <f t="shared" si="0"/>
        <v>N</v>
      </c>
      <c r="F12" s="27" t="str">
        <f>RIAM!B86</f>
        <v>Describir brevemente en que proceso y por qué se genera dicho impacto</v>
      </c>
      <c r="K12" s="61"/>
    </row>
    <row r="13" spans="2:11" ht="21.75" customHeight="1" x14ac:dyDescent="0.25">
      <c r="B13" s="17"/>
      <c r="C13" s="17" t="s">
        <v>126</v>
      </c>
      <c r="D13" s="17"/>
      <c r="E13" s="44" t="str">
        <f t="shared" si="0"/>
        <v>N</v>
      </c>
      <c r="F13" s="17"/>
    </row>
    <row r="18" spans="9:11" x14ac:dyDescent="0.25">
      <c r="I18" s="59"/>
      <c r="K18" s="59"/>
    </row>
    <row r="19" spans="9:11" x14ac:dyDescent="0.25">
      <c r="I19" s="59"/>
      <c r="K19" s="5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8F16-DD58-4A85-B2CA-624F1E2E00C3}">
  <dimension ref="A2:L57"/>
  <sheetViews>
    <sheetView topLeftCell="A14" zoomScale="70" zoomScaleNormal="70" workbookViewId="0">
      <selection activeCell="B21" sqref="B21"/>
    </sheetView>
  </sheetViews>
  <sheetFormatPr baseColWidth="10" defaultRowHeight="15" x14ac:dyDescent="0.25"/>
  <cols>
    <col min="1" max="1" width="12.85546875" customWidth="1"/>
    <col min="2" max="2" width="35.28515625" customWidth="1"/>
    <col min="4" max="4" width="22" customWidth="1"/>
    <col min="5" max="5" width="15.85546875" customWidth="1"/>
    <col min="6" max="6" width="16.7109375" customWidth="1"/>
    <col min="8" max="8" width="17.42578125" customWidth="1"/>
    <col min="10" max="10" width="16.85546875" customWidth="1"/>
    <col min="11" max="11" width="19.28515625" bestFit="1" customWidth="1"/>
    <col min="12" max="12" width="39.28515625" customWidth="1"/>
  </cols>
  <sheetData>
    <row r="2" spans="1:12" ht="19.5" x14ac:dyDescent="0.25">
      <c r="A2" s="83" t="s">
        <v>153</v>
      </c>
      <c r="B2" s="86" t="s">
        <v>269</v>
      </c>
      <c r="C2" s="76"/>
      <c r="D2" s="76"/>
      <c r="E2" s="76"/>
      <c r="F2" s="76"/>
      <c r="G2" s="81"/>
      <c r="H2" s="77"/>
      <c r="I2" s="81"/>
      <c r="J2" s="77"/>
      <c r="K2" s="81"/>
      <c r="L2" s="76"/>
    </row>
    <row r="3" spans="1:12" ht="47.25" x14ac:dyDescent="0.25">
      <c r="A3" s="84" t="s">
        <v>154</v>
      </c>
      <c r="B3" s="87">
        <v>45026</v>
      </c>
      <c r="C3" s="76"/>
      <c r="D3" s="76"/>
      <c r="E3" s="76"/>
      <c r="F3" s="76"/>
      <c r="G3" s="81"/>
      <c r="H3" s="77"/>
      <c r="I3" s="81"/>
      <c r="J3" s="77"/>
      <c r="K3" s="81"/>
      <c r="L3" s="76"/>
    </row>
    <row r="4" spans="1:12" ht="31.5" x14ac:dyDescent="0.25">
      <c r="A4" s="84" t="s">
        <v>155</v>
      </c>
      <c r="B4" s="86" t="s">
        <v>270</v>
      </c>
      <c r="C4" s="76"/>
      <c r="D4" s="76"/>
      <c r="E4" s="76"/>
      <c r="F4" s="76"/>
      <c r="G4" s="81"/>
      <c r="H4" s="77"/>
      <c r="I4" s="81"/>
      <c r="J4" s="77"/>
      <c r="K4" s="81"/>
      <c r="L4" s="76"/>
    </row>
    <row r="5" spans="1:12" ht="19.5" x14ac:dyDescent="0.25">
      <c r="A5" s="84" t="s">
        <v>156</v>
      </c>
      <c r="B5" s="80">
        <v>1</v>
      </c>
      <c r="C5" s="76"/>
      <c r="D5" s="76"/>
      <c r="E5" s="76"/>
      <c r="F5" s="76"/>
      <c r="G5" s="81"/>
      <c r="H5" s="77"/>
      <c r="I5" s="81"/>
      <c r="J5" s="77"/>
      <c r="K5" s="81"/>
      <c r="L5" s="76"/>
    </row>
    <row r="7" spans="1:12" ht="30" x14ac:dyDescent="0.25">
      <c r="A7" s="170" t="s">
        <v>157</v>
      </c>
      <c r="B7" s="170"/>
      <c r="C7" s="88" t="s">
        <v>158</v>
      </c>
      <c r="D7" s="88" t="s">
        <v>159</v>
      </c>
      <c r="E7" s="88" t="s">
        <v>160</v>
      </c>
      <c r="F7" s="88" t="s">
        <v>161</v>
      </c>
      <c r="G7" s="88" t="s">
        <v>162</v>
      </c>
      <c r="H7" s="89" t="s">
        <v>163</v>
      </c>
      <c r="I7" s="89" t="s">
        <v>164</v>
      </c>
      <c r="J7" s="89" t="s">
        <v>163</v>
      </c>
      <c r="K7" s="89" t="s">
        <v>165</v>
      </c>
      <c r="L7" s="89" t="s">
        <v>166</v>
      </c>
    </row>
    <row r="8" spans="1:12" ht="105" x14ac:dyDescent="0.25">
      <c r="A8" s="101" t="s">
        <v>167</v>
      </c>
      <c r="B8" s="93" t="s">
        <v>168</v>
      </c>
      <c r="C8" s="93" t="s">
        <v>169</v>
      </c>
      <c r="D8" s="168" t="s">
        <v>170</v>
      </c>
      <c r="E8" s="168" t="s">
        <v>171</v>
      </c>
      <c r="F8" s="93" t="s">
        <v>172</v>
      </c>
      <c r="G8" s="114">
        <v>0</v>
      </c>
      <c r="H8" s="95"/>
      <c r="I8" s="94">
        <v>-1</v>
      </c>
      <c r="J8" s="95" t="s">
        <v>243</v>
      </c>
      <c r="K8" s="94">
        <f>G8+I8</f>
        <v>-1</v>
      </c>
      <c r="L8" s="96" t="s">
        <v>242</v>
      </c>
    </row>
    <row r="9" spans="1:12" ht="75" x14ac:dyDescent="0.25">
      <c r="A9" s="102" t="s">
        <v>173</v>
      </c>
      <c r="B9" s="97" t="s">
        <v>174</v>
      </c>
      <c r="C9" s="97" t="s">
        <v>175</v>
      </c>
      <c r="D9" s="167"/>
      <c r="E9" s="167"/>
      <c r="F9" s="97" t="s">
        <v>176</v>
      </c>
      <c r="G9" s="109">
        <v>0</v>
      </c>
      <c r="H9" s="99"/>
      <c r="I9" s="98">
        <v>-1</v>
      </c>
      <c r="J9" s="99" t="s">
        <v>244</v>
      </c>
      <c r="K9" s="98">
        <f t="shared" ref="K9:K46" si="0">G9+I9</f>
        <v>-1</v>
      </c>
      <c r="L9" s="100" t="s">
        <v>242</v>
      </c>
    </row>
    <row r="10" spans="1:12" ht="45" x14ac:dyDescent="0.25">
      <c r="A10" s="97"/>
      <c r="B10" s="97"/>
      <c r="C10" s="97"/>
      <c r="D10" s="167"/>
      <c r="E10" s="167" t="s">
        <v>177</v>
      </c>
      <c r="F10" s="97" t="s">
        <v>245</v>
      </c>
      <c r="G10" s="109">
        <v>0</v>
      </c>
      <c r="H10" s="99"/>
      <c r="I10" s="98">
        <v>-1</v>
      </c>
      <c r="J10" s="99" t="s">
        <v>241</v>
      </c>
      <c r="K10" s="98">
        <f t="shared" si="0"/>
        <v>-1</v>
      </c>
      <c r="L10" s="100" t="s">
        <v>242</v>
      </c>
    </row>
    <row r="11" spans="1:12" ht="45" x14ac:dyDescent="0.25">
      <c r="A11" s="97"/>
      <c r="B11" s="97"/>
      <c r="C11" s="97"/>
      <c r="D11" s="167"/>
      <c r="E11" s="167"/>
      <c r="F11" s="97" t="s">
        <v>178</v>
      </c>
      <c r="G11" s="109">
        <v>0</v>
      </c>
      <c r="H11" s="99"/>
      <c r="I11" s="112">
        <v>-2</v>
      </c>
      <c r="J11" s="99" t="s">
        <v>240</v>
      </c>
      <c r="K11" s="112">
        <f t="shared" si="0"/>
        <v>-2</v>
      </c>
      <c r="L11" s="100" t="s">
        <v>242</v>
      </c>
    </row>
    <row r="12" spans="1:12" ht="30" x14ac:dyDescent="0.25">
      <c r="A12" s="97"/>
      <c r="B12" s="97"/>
      <c r="C12" s="97"/>
      <c r="D12" s="167"/>
      <c r="E12" s="167" t="s">
        <v>179</v>
      </c>
      <c r="F12" s="97" t="s">
        <v>180</v>
      </c>
      <c r="G12" s="109">
        <v>0</v>
      </c>
      <c r="H12" s="99"/>
      <c r="I12" s="109">
        <v>0</v>
      </c>
      <c r="J12" s="99"/>
      <c r="K12" s="109">
        <f t="shared" si="0"/>
        <v>0</v>
      </c>
      <c r="L12" s="100" t="s">
        <v>242</v>
      </c>
    </row>
    <row r="13" spans="1:12" ht="30" x14ac:dyDescent="0.25">
      <c r="A13" s="97"/>
      <c r="B13" s="97"/>
      <c r="C13" s="97"/>
      <c r="D13" s="167"/>
      <c r="E13" s="167"/>
      <c r="F13" s="97" t="s">
        <v>181</v>
      </c>
      <c r="G13" s="109">
        <v>0</v>
      </c>
      <c r="H13" s="99"/>
      <c r="I13" s="109">
        <v>0</v>
      </c>
      <c r="J13" s="99"/>
      <c r="K13" s="109">
        <f t="shared" si="0"/>
        <v>0</v>
      </c>
      <c r="L13" s="100" t="s">
        <v>242</v>
      </c>
    </row>
    <row r="14" spans="1:12" ht="75" x14ac:dyDescent="0.25">
      <c r="A14" s="90"/>
      <c r="B14" s="90"/>
      <c r="C14" s="90"/>
      <c r="D14" s="169" t="s">
        <v>182</v>
      </c>
      <c r="E14" s="169" t="s">
        <v>133</v>
      </c>
      <c r="F14" s="90" t="s">
        <v>183</v>
      </c>
      <c r="G14" s="108">
        <v>1</v>
      </c>
      <c r="H14" s="91" t="s">
        <v>246</v>
      </c>
      <c r="I14" s="108">
        <v>1</v>
      </c>
      <c r="J14" s="91" t="s">
        <v>246</v>
      </c>
      <c r="K14" s="107">
        <f t="shared" si="0"/>
        <v>2</v>
      </c>
      <c r="L14" s="92" t="s">
        <v>242</v>
      </c>
    </row>
    <row r="15" spans="1:12" ht="60" x14ac:dyDescent="0.25">
      <c r="A15" s="90"/>
      <c r="B15" s="90"/>
      <c r="C15" s="90"/>
      <c r="D15" s="169"/>
      <c r="E15" s="169"/>
      <c r="F15" s="90" t="s">
        <v>184</v>
      </c>
      <c r="G15" s="112">
        <v>-2</v>
      </c>
      <c r="H15" s="91" t="s">
        <v>247</v>
      </c>
      <c r="I15" s="113">
        <v>-3</v>
      </c>
      <c r="J15" s="91" t="s">
        <v>247</v>
      </c>
      <c r="K15" s="111">
        <f t="shared" si="0"/>
        <v>-5</v>
      </c>
      <c r="L15" s="92" t="s">
        <v>242</v>
      </c>
    </row>
    <row r="16" spans="1:12" x14ac:dyDescent="0.25">
      <c r="A16" s="90"/>
      <c r="B16" s="90"/>
      <c r="C16" s="90"/>
      <c r="D16" s="169"/>
      <c r="E16" s="169"/>
      <c r="F16" s="90" t="s">
        <v>185</v>
      </c>
      <c r="G16" s="109">
        <v>0</v>
      </c>
      <c r="H16" s="91"/>
      <c r="I16" s="109">
        <v>0</v>
      </c>
      <c r="J16" s="91"/>
      <c r="K16" s="109">
        <f t="shared" si="0"/>
        <v>0</v>
      </c>
      <c r="L16" s="92" t="s">
        <v>242</v>
      </c>
    </row>
    <row r="17" spans="1:12" x14ac:dyDescent="0.25">
      <c r="A17" s="90"/>
      <c r="B17" s="90"/>
      <c r="C17" s="90"/>
      <c r="D17" s="169"/>
      <c r="E17" s="169"/>
      <c r="F17" s="90" t="s">
        <v>133</v>
      </c>
      <c r="G17" s="109">
        <v>0</v>
      </c>
      <c r="H17" s="91"/>
      <c r="I17" s="109">
        <v>0</v>
      </c>
      <c r="J17" s="91"/>
      <c r="K17" s="109">
        <f t="shared" si="0"/>
        <v>0</v>
      </c>
      <c r="L17" s="92" t="s">
        <v>242</v>
      </c>
    </row>
    <row r="18" spans="1:12" ht="45" x14ac:dyDescent="0.25">
      <c r="A18" s="90"/>
      <c r="B18" s="90"/>
      <c r="C18" s="90"/>
      <c r="D18" s="169"/>
      <c r="E18" s="169" t="s">
        <v>248</v>
      </c>
      <c r="F18" s="90" t="s">
        <v>249</v>
      </c>
      <c r="G18" s="106">
        <v>3</v>
      </c>
      <c r="H18" s="91" t="s">
        <v>250</v>
      </c>
      <c r="I18" s="106">
        <v>3</v>
      </c>
      <c r="J18" s="91" t="s">
        <v>250</v>
      </c>
      <c r="K18" s="106">
        <f t="shared" si="0"/>
        <v>6</v>
      </c>
      <c r="L18" s="92" t="s">
        <v>242</v>
      </c>
    </row>
    <row r="19" spans="1:12" ht="45" x14ac:dyDescent="0.25">
      <c r="A19" s="90"/>
      <c r="B19" s="90"/>
      <c r="C19" s="90"/>
      <c r="D19" s="169"/>
      <c r="E19" s="169"/>
      <c r="F19" s="90" t="s">
        <v>186</v>
      </c>
      <c r="G19" s="108">
        <v>1</v>
      </c>
      <c r="H19" s="91" t="s">
        <v>251</v>
      </c>
      <c r="I19" s="108">
        <v>1</v>
      </c>
      <c r="J19" s="91" t="s">
        <v>252</v>
      </c>
      <c r="K19" s="107">
        <f t="shared" si="0"/>
        <v>2</v>
      </c>
      <c r="L19" s="92" t="s">
        <v>242</v>
      </c>
    </row>
    <row r="20" spans="1:12" ht="30" x14ac:dyDescent="0.25">
      <c r="A20" s="90"/>
      <c r="B20" s="90"/>
      <c r="C20" s="90"/>
      <c r="D20" s="169"/>
      <c r="E20" s="169"/>
      <c r="F20" s="90" t="s">
        <v>187</v>
      </c>
      <c r="G20" s="109">
        <v>0</v>
      </c>
      <c r="H20" s="91"/>
      <c r="I20" s="109">
        <v>0</v>
      </c>
      <c r="J20" s="91"/>
      <c r="K20" s="109">
        <f t="shared" si="0"/>
        <v>0</v>
      </c>
      <c r="L20" s="92" t="s">
        <v>242</v>
      </c>
    </row>
    <row r="21" spans="1:12" ht="90" x14ac:dyDescent="0.25">
      <c r="A21" s="90"/>
      <c r="B21" s="90"/>
      <c r="C21" s="90"/>
      <c r="D21" s="169"/>
      <c r="E21" s="169" t="s">
        <v>188</v>
      </c>
      <c r="F21" s="90" t="s">
        <v>189</v>
      </c>
      <c r="G21" s="98">
        <v>-1</v>
      </c>
      <c r="H21" s="91" t="s">
        <v>253</v>
      </c>
      <c r="I21" s="98">
        <v>-1</v>
      </c>
      <c r="J21" s="91" t="s">
        <v>254</v>
      </c>
      <c r="K21" s="112">
        <f t="shared" si="0"/>
        <v>-2</v>
      </c>
      <c r="L21" s="92" t="s">
        <v>242</v>
      </c>
    </row>
    <row r="22" spans="1:12" ht="75" x14ac:dyDescent="0.25">
      <c r="A22" s="90"/>
      <c r="B22" s="90"/>
      <c r="C22" s="90"/>
      <c r="D22" s="169"/>
      <c r="E22" s="169"/>
      <c r="F22" s="90" t="s">
        <v>190</v>
      </c>
      <c r="G22" s="98">
        <v>-1</v>
      </c>
      <c r="H22" s="91" t="s">
        <v>235</v>
      </c>
      <c r="I22" s="98">
        <v>-1</v>
      </c>
      <c r="J22" s="91" t="s">
        <v>235</v>
      </c>
      <c r="K22" s="112">
        <f t="shared" si="0"/>
        <v>-2</v>
      </c>
      <c r="L22" s="92" t="s">
        <v>242</v>
      </c>
    </row>
    <row r="23" spans="1:12" ht="120" x14ac:dyDescent="0.25">
      <c r="A23" s="90"/>
      <c r="B23" s="90"/>
      <c r="C23" s="90"/>
      <c r="D23" s="169"/>
      <c r="E23" s="169"/>
      <c r="F23" s="90" t="s">
        <v>191</v>
      </c>
      <c r="G23" s="112">
        <v>-2</v>
      </c>
      <c r="H23" s="91" t="s">
        <v>255</v>
      </c>
      <c r="I23" s="112">
        <v>-2</v>
      </c>
      <c r="J23" s="91" t="s">
        <v>256</v>
      </c>
      <c r="K23" s="111">
        <f t="shared" si="0"/>
        <v>-4</v>
      </c>
      <c r="L23" s="92" t="s">
        <v>242</v>
      </c>
    </row>
    <row r="24" spans="1:12" ht="30" x14ac:dyDescent="0.25">
      <c r="A24" s="90"/>
      <c r="B24" s="90"/>
      <c r="C24" s="90"/>
      <c r="D24" s="169"/>
      <c r="E24" s="169"/>
      <c r="F24" s="90" t="s">
        <v>192</v>
      </c>
      <c r="G24" s="109">
        <v>0</v>
      </c>
      <c r="H24" s="91"/>
      <c r="I24" s="109">
        <v>0</v>
      </c>
      <c r="J24" s="91"/>
      <c r="K24" s="109">
        <f t="shared" si="0"/>
        <v>0</v>
      </c>
      <c r="L24" s="92" t="s">
        <v>242</v>
      </c>
    </row>
    <row r="25" spans="1:12" ht="45" x14ac:dyDescent="0.25">
      <c r="A25" s="90"/>
      <c r="B25" s="90"/>
      <c r="C25" s="90"/>
      <c r="D25" s="169"/>
      <c r="E25" s="169"/>
      <c r="F25" s="90" t="s">
        <v>188</v>
      </c>
      <c r="G25" s="112">
        <v>-2</v>
      </c>
      <c r="H25" s="91" t="s">
        <v>257</v>
      </c>
      <c r="I25" s="112">
        <v>-2</v>
      </c>
      <c r="J25" s="91"/>
      <c r="K25" s="111">
        <f t="shared" si="0"/>
        <v>-4</v>
      </c>
      <c r="L25" s="92" t="s">
        <v>242</v>
      </c>
    </row>
    <row r="26" spans="1:12" ht="45" x14ac:dyDescent="0.25">
      <c r="A26" s="90"/>
      <c r="B26" s="90"/>
      <c r="C26" s="90"/>
      <c r="D26" s="169"/>
      <c r="E26" s="169" t="s">
        <v>193</v>
      </c>
      <c r="F26" s="90" t="s">
        <v>80</v>
      </c>
      <c r="G26" s="111">
        <v>-3</v>
      </c>
      <c r="H26" s="91" t="s">
        <v>258</v>
      </c>
      <c r="I26" s="111">
        <v>-3</v>
      </c>
      <c r="J26" s="91" t="s">
        <v>258</v>
      </c>
      <c r="K26" s="111">
        <f t="shared" si="0"/>
        <v>-6</v>
      </c>
      <c r="L26" s="92" t="s">
        <v>242</v>
      </c>
    </row>
    <row r="27" spans="1:12" ht="60" x14ac:dyDescent="0.25">
      <c r="A27" s="90"/>
      <c r="B27" s="90"/>
      <c r="C27" s="90"/>
      <c r="D27" s="169"/>
      <c r="E27" s="169"/>
      <c r="F27" s="90" t="s">
        <v>194</v>
      </c>
      <c r="G27" s="108">
        <v>1</v>
      </c>
      <c r="H27" s="91" t="s">
        <v>236</v>
      </c>
      <c r="I27" s="108">
        <v>1</v>
      </c>
      <c r="J27" s="91" t="s">
        <v>236</v>
      </c>
      <c r="K27" s="107">
        <f t="shared" si="0"/>
        <v>2</v>
      </c>
      <c r="L27" s="92" t="s">
        <v>242</v>
      </c>
    </row>
    <row r="28" spans="1:12" ht="60" x14ac:dyDescent="0.25">
      <c r="A28" s="103"/>
      <c r="B28" s="103"/>
      <c r="C28" s="103"/>
      <c r="D28" s="172" t="s">
        <v>195</v>
      </c>
      <c r="E28" s="172" t="s">
        <v>196</v>
      </c>
      <c r="F28" s="103" t="s">
        <v>197</v>
      </c>
      <c r="G28" s="98">
        <v>-1</v>
      </c>
      <c r="H28" s="104" t="s">
        <v>237</v>
      </c>
      <c r="I28" s="98">
        <v>-1</v>
      </c>
      <c r="J28" s="104" t="s">
        <v>237</v>
      </c>
      <c r="K28" s="112">
        <f t="shared" si="0"/>
        <v>-2</v>
      </c>
      <c r="L28" s="105" t="s">
        <v>242</v>
      </c>
    </row>
    <row r="29" spans="1:12" ht="90" x14ac:dyDescent="0.25">
      <c r="A29" s="103"/>
      <c r="B29" s="103"/>
      <c r="C29" s="103"/>
      <c r="D29" s="172"/>
      <c r="E29" s="172"/>
      <c r="F29" s="103" t="s">
        <v>198</v>
      </c>
      <c r="G29" s="112">
        <v>-2</v>
      </c>
      <c r="H29" s="104" t="s">
        <v>259</v>
      </c>
      <c r="I29" s="112">
        <v>-2</v>
      </c>
      <c r="J29" s="104" t="s">
        <v>259</v>
      </c>
      <c r="K29" s="111">
        <f t="shared" si="0"/>
        <v>-4</v>
      </c>
      <c r="L29" s="105" t="s">
        <v>242</v>
      </c>
    </row>
    <row r="30" spans="1:12" x14ac:dyDescent="0.25">
      <c r="A30" s="103"/>
      <c r="B30" s="103"/>
      <c r="C30" s="103"/>
      <c r="D30" s="172"/>
      <c r="E30" s="172"/>
      <c r="F30" s="103" t="s">
        <v>199</v>
      </c>
      <c r="G30" s="112">
        <v>-2</v>
      </c>
      <c r="H30" s="104" t="s">
        <v>260</v>
      </c>
      <c r="I30" s="112">
        <v>-2</v>
      </c>
      <c r="J30" s="104" t="s">
        <v>260</v>
      </c>
      <c r="K30" s="111">
        <f t="shared" si="0"/>
        <v>-4</v>
      </c>
      <c r="L30" s="105" t="s">
        <v>242</v>
      </c>
    </row>
    <row r="31" spans="1:12" ht="30" x14ac:dyDescent="0.25">
      <c r="A31" s="103"/>
      <c r="B31" s="103"/>
      <c r="C31" s="103"/>
      <c r="D31" s="172"/>
      <c r="E31" s="172"/>
      <c r="F31" s="103" t="s">
        <v>200</v>
      </c>
      <c r="G31" s="111">
        <v>-3</v>
      </c>
      <c r="H31" s="104" t="s">
        <v>238</v>
      </c>
      <c r="I31" s="111">
        <v>-3</v>
      </c>
      <c r="J31" s="104" t="s">
        <v>238</v>
      </c>
      <c r="K31" s="111">
        <f t="shared" si="0"/>
        <v>-6</v>
      </c>
      <c r="L31" s="105" t="s">
        <v>242</v>
      </c>
    </row>
    <row r="32" spans="1:12" ht="60" x14ac:dyDescent="0.25">
      <c r="A32" s="103"/>
      <c r="B32" s="103"/>
      <c r="C32" s="103"/>
      <c r="D32" s="172"/>
      <c r="E32" s="172"/>
      <c r="F32" s="103" t="s">
        <v>201</v>
      </c>
      <c r="G32" s="112">
        <v>-2</v>
      </c>
      <c r="H32" s="104" t="s">
        <v>202</v>
      </c>
      <c r="I32" s="112">
        <v>-2</v>
      </c>
      <c r="J32" s="104" t="s">
        <v>202</v>
      </c>
      <c r="K32" s="111">
        <f t="shared" si="0"/>
        <v>-4</v>
      </c>
      <c r="L32" s="105" t="s">
        <v>242</v>
      </c>
    </row>
    <row r="33" spans="1:12" ht="45" x14ac:dyDescent="0.25">
      <c r="A33" s="103"/>
      <c r="B33" s="103"/>
      <c r="C33" s="103"/>
      <c r="D33" s="172"/>
      <c r="E33" s="172"/>
      <c r="F33" s="103" t="s">
        <v>203</v>
      </c>
      <c r="G33" s="111">
        <v>-3</v>
      </c>
      <c r="H33" s="104" t="s">
        <v>261</v>
      </c>
      <c r="I33" s="111">
        <v>-3</v>
      </c>
      <c r="J33" s="104" t="s">
        <v>261</v>
      </c>
      <c r="K33" s="111">
        <f t="shared" si="0"/>
        <v>-6</v>
      </c>
      <c r="L33" s="105" t="s">
        <v>242</v>
      </c>
    </row>
    <row r="34" spans="1:12" ht="30" x14ac:dyDescent="0.25">
      <c r="A34" s="103"/>
      <c r="B34" s="103"/>
      <c r="C34" s="103"/>
      <c r="D34" s="172"/>
      <c r="E34" s="172" t="s">
        <v>204</v>
      </c>
      <c r="F34" s="103" t="s">
        <v>205</v>
      </c>
      <c r="G34" s="109">
        <v>0</v>
      </c>
      <c r="H34" s="104" t="s">
        <v>229</v>
      </c>
      <c r="I34" s="109">
        <v>0</v>
      </c>
      <c r="J34" s="104" t="s">
        <v>229</v>
      </c>
      <c r="K34" s="109">
        <f t="shared" si="0"/>
        <v>0</v>
      </c>
      <c r="L34" s="105" t="s">
        <v>242</v>
      </c>
    </row>
    <row r="35" spans="1:12" ht="30" x14ac:dyDescent="0.25">
      <c r="A35" s="103"/>
      <c r="B35" s="103"/>
      <c r="C35" s="103"/>
      <c r="D35" s="172"/>
      <c r="E35" s="172"/>
      <c r="F35" s="103" t="s">
        <v>206</v>
      </c>
      <c r="G35" s="109">
        <v>0</v>
      </c>
      <c r="H35" s="104" t="s">
        <v>229</v>
      </c>
      <c r="I35" s="109">
        <v>0</v>
      </c>
      <c r="J35" s="104" t="s">
        <v>229</v>
      </c>
      <c r="K35" s="109">
        <f t="shared" si="0"/>
        <v>0</v>
      </c>
      <c r="L35" s="105" t="s">
        <v>242</v>
      </c>
    </row>
    <row r="36" spans="1:12" ht="30" x14ac:dyDescent="0.25">
      <c r="A36" s="103"/>
      <c r="B36" s="103"/>
      <c r="C36" s="103"/>
      <c r="D36" s="172"/>
      <c r="E36" s="172"/>
      <c r="F36" s="103" t="s">
        <v>207</v>
      </c>
      <c r="G36" s="109">
        <v>0</v>
      </c>
      <c r="H36" s="104" t="s">
        <v>229</v>
      </c>
      <c r="I36" s="109">
        <v>0</v>
      </c>
      <c r="J36" s="104" t="s">
        <v>229</v>
      </c>
      <c r="K36" s="109">
        <f t="shared" si="0"/>
        <v>0</v>
      </c>
      <c r="L36" s="105" t="s">
        <v>242</v>
      </c>
    </row>
    <row r="37" spans="1:12" ht="30" x14ac:dyDescent="0.25">
      <c r="A37" s="103"/>
      <c r="B37" s="103"/>
      <c r="C37" s="103"/>
      <c r="D37" s="172"/>
      <c r="E37" s="172"/>
      <c r="F37" s="103" t="s">
        <v>208</v>
      </c>
      <c r="G37" s="109">
        <v>0</v>
      </c>
      <c r="H37" s="104" t="s">
        <v>229</v>
      </c>
      <c r="I37" s="109">
        <v>0</v>
      </c>
      <c r="J37" s="104" t="s">
        <v>229</v>
      </c>
      <c r="K37" s="109">
        <f t="shared" si="0"/>
        <v>0</v>
      </c>
      <c r="L37" s="105" t="s">
        <v>242</v>
      </c>
    </row>
    <row r="38" spans="1:12" ht="60" x14ac:dyDescent="0.25">
      <c r="A38" s="103"/>
      <c r="B38" s="103"/>
      <c r="C38" s="103"/>
      <c r="D38" s="172"/>
      <c r="E38" s="172" t="s">
        <v>209</v>
      </c>
      <c r="F38" s="103" t="s">
        <v>210</v>
      </c>
      <c r="G38" s="112">
        <v>-2</v>
      </c>
      <c r="H38" s="104" t="s">
        <v>262</v>
      </c>
      <c r="I38" s="112">
        <v>-2</v>
      </c>
      <c r="J38" s="104" t="s">
        <v>262</v>
      </c>
      <c r="K38" s="111">
        <f t="shared" si="0"/>
        <v>-4</v>
      </c>
      <c r="L38" s="105" t="s">
        <v>242</v>
      </c>
    </row>
    <row r="39" spans="1:12" ht="45" x14ac:dyDescent="0.25">
      <c r="A39" s="103"/>
      <c r="B39" s="103"/>
      <c r="C39" s="103"/>
      <c r="D39" s="172"/>
      <c r="E39" s="172"/>
      <c r="F39" s="103" t="s">
        <v>263</v>
      </c>
      <c r="G39" s="111">
        <v>-3</v>
      </c>
      <c r="H39" s="104" t="s">
        <v>264</v>
      </c>
      <c r="I39" s="111">
        <v>-3</v>
      </c>
      <c r="J39" s="104" t="s">
        <v>264</v>
      </c>
      <c r="K39" s="111">
        <f t="shared" si="0"/>
        <v>-6</v>
      </c>
      <c r="L39" s="105" t="s">
        <v>242</v>
      </c>
    </row>
    <row r="40" spans="1:12" ht="45" x14ac:dyDescent="0.25">
      <c r="A40" s="103"/>
      <c r="B40" s="103"/>
      <c r="C40" s="103"/>
      <c r="D40" s="172"/>
      <c r="E40" s="172"/>
      <c r="F40" s="103" t="s">
        <v>211</v>
      </c>
      <c r="G40" s="111">
        <v>-3</v>
      </c>
      <c r="H40" s="104" t="s">
        <v>265</v>
      </c>
      <c r="I40" s="111">
        <v>-3</v>
      </c>
      <c r="J40" s="104" t="s">
        <v>265</v>
      </c>
      <c r="K40" s="111">
        <f t="shared" si="0"/>
        <v>-6</v>
      </c>
      <c r="L40" s="105" t="s">
        <v>242</v>
      </c>
    </row>
    <row r="41" spans="1:12" ht="45" x14ac:dyDescent="0.25">
      <c r="A41" s="103"/>
      <c r="B41" s="103"/>
      <c r="C41" s="103"/>
      <c r="D41" s="172"/>
      <c r="E41" s="172"/>
      <c r="F41" s="103" t="s">
        <v>212</v>
      </c>
      <c r="G41" s="112">
        <v>-2</v>
      </c>
      <c r="H41" s="104" t="s">
        <v>266</v>
      </c>
      <c r="I41" s="112">
        <v>-2</v>
      </c>
      <c r="J41" s="104" t="s">
        <v>266</v>
      </c>
      <c r="K41" s="111">
        <f t="shared" si="0"/>
        <v>-4</v>
      </c>
      <c r="L41" s="105" t="s">
        <v>242</v>
      </c>
    </row>
    <row r="42" spans="1:12" ht="45" x14ac:dyDescent="0.25">
      <c r="A42" s="103"/>
      <c r="B42" s="103"/>
      <c r="C42" s="103"/>
      <c r="D42" s="172"/>
      <c r="E42" s="172"/>
      <c r="F42" s="103" t="s">
        <v>213</v>
      </c>
      <c r="G42" s="98">
        <v>-1</v>
      </c>
      <c r="H42" s="104" t="s">
        <v>239</v>
      </c>
      <c r="I42" s="98">
        <v>-1</v>
      </c>
      <c r="J42" s="104" t="s">
        <v>239</v>
      </c>
      <c r="K42" s="112">
        <f t="shared" si="0"/>
        <v>-2</v>
      </c>
      <c r="L42" s="105" t="s">
        <v>242</v>
      </c>
    </row>
    <row r="43" spans="1:12" ht="45" x14ac:dyDescent="0.25">
      <c r="A43" s="103"/>
      <c r="B43" s="103"/>
      <c r="C43" s="103"/>
      <c r="D43" s="172"/>
      <c r="E43" s="172"/>
      <c r="F43" s="103" t="s">
        <v>214</v>
      </c>
      <c r="G43" s="111">
        <v>-3</v>
      </c>
      <c r="H43" s="104" t="s">
        <v>266</v>
      </c>
      <c r="I43" s="111">
        <v>-3</v>
      </c>
      <c r="J43" s="104" t="s">
        <v>266</v>
      </c>
      <c r="K43" s="111">
        <f t="shared" si="0"/>
        <v>-6</v>
      </c>
      <c r="L43" s="105" t="s">
        <v>242</v>
      </c>
    </row>
    <row r="44" spans="1:12" ht="45" x14ac:dyDescent="0.25">
      <c r="A44" s="103"/>
      <c r="B44" s="103"/>
      <c r="C44" s="103"/>
      <c r="D44" s="172"/>
      <c r="E44" s="172" t="s">
        <v>267</v>
      </c>
      <c r="F44" s="103" t="s">
        <v>215</v>
      </c>
      <c r="G44" s="109">
        <v>0</v>
      </c>
      <c r="H44" s="104" t="s">
        <v>229</v>
      </c>
      <c r="I44" s="109">
        <v>0</v>
      </c>
      <c r="J44" s="104" t="s">
        <v>229</v>
      </c>
      <c r="K44" s="109">
        <f t="shared" si="0"/>
        <v>0</v>
      </c>
      <c r="L44" s="105" t="s">
        <v>242</v>
      </c>
    </row>
    <row r="45" spans="1:12" ht="30" x14ac:dyDescent="0.25">
      <c r="A45" s="103"/>
      <c r="B45" s="103"/>
      <c r="C45" s="103"/>
      <c r="D45" s="172"/>
      <c r="E45" s="172"/>
      <c r="F45" s="103" t="s">
        <v>216</v>
      </c>
      <c r="G45" s="109">
        <v>0</v>
      </c>
      <c r="H45" s="104" t="s">
        <v>229</v>
      </c>
      <c r="I45" s="109">
        <v>0</v>
      </c>
      <c r="J45" s="104" t="s">
        <v>229</v>
      </c>
      <c r="K45" s="109">
        <f t="shared" si="0"/>
        <v>0</v>
      </c>
      <c r="L45" s="105" t="s">
        <v>242</v>
      </c>
    </row>
    <row r="46" spans="1:12" ht="30" x14ac:dyDescent="0.25">
      <c r="A46" s="103"/>
      <c r="B46" s="103"/>
      <c r="C46" s="103"/>
      <c r="D46" s="172"/>
      <c r="E46" s="172"/>
      <c r="F46" s="103" t="s">
        <v>268</v>
      </c>
      <c r="G46" s="109">
        <v>0</v>
      </c>
      <c r="H46" s="104" t="s">
        <v>229</v>
      </c>
      <c r="I46" s="109">
        <v>0</v>
      </c>
      <c r="J46" s="104" t="s">
        <v>229</v>
      </c>
      <c r="K46" s="109">
        <f t="shared" si="0"/>
        <v>0</v>
      </c>
      <c r="L46" s="105" t="s">
        <v>242</v>
      </c>
    </row>
    <row r="47" spans="1:12" x14ac:dyDescent="0.25">
      <c r="A47" s="69"/>
      <c r="B47" s="69"/>
      <c r="C47" s="69"/>
      <c r="D47" s="66"/>
      <c r="E47" s="66"/>
      <c r="F47" s="115" t="s">
        <v>217</v>
      </c>
      <c r="G47" s="116">
        <f>SUM(G8:G46)</f>
        <v>-32</v>
      </c>
      <c r="H47" s="116"/>
      <c r="I47" s="116">
        <f>SUM(I8:I46)</f>
        <v>-38</v>
      </c>
      <c r="J47" s="116"/>
      <c r="K47" s="116">
        <f>SUM(K8:K46)</f>
        <v>-70</v>
      </c>
      <c r="L47" s="85"/>
    </row>
    <row r="48" spans="1:12" x14ac:dyDescent="0.25">
      <c r="A48" s="69"/>
      <c r="B48" s="69"/>
      <c r="C48" s="69"/>
      <c r="D48" s="69"/>
      <c r="E48" s="69"/>
      <c r="F48" s="117" t="s">
        <v>218</v>
      </c>
      <c r="G48" s="118">
        <f>AVERAGE(G8:G46)</f>
        <v>-0.82051282051282048</v>
      </c>
      <c r="H48" s="119"/>
      <c r="I48" s="118">
        <f>AVERAGE(I8:I46)</f>
        <v>-0.97435897435897434</v>
      </c>
      <c r="J48" s="119"/>
      <c r="K48" s="118">
        <f>AVERAGE(K8:K46)</f>
        <v>-1.7948717948717949</v>
      </c>
    </row>
    <row r="49" spans="1:12" x14ac:dyDescent="0.25">
      <c r="A49" s="69"/>
      <c r="B49" s="69"/>
      <c r="C49" s="69"/>
      <c r="D49" s="69"/>
      <c r="E49" s="69"/>
      <c r="F49" s="78"/>
      <c r="G49" s="82"/>
      <c r="H49" s="79"/>
      <c r="I49" s="82"/>
      <c r="J49" s="79"/>
      <c r="K49" s="82"/>
      <c r="L49" s="82"/>
    </row>
    <row r="50" spans="1:12" ht="33" customHeight="1" x14ac:dyDescent="0.25">
      <c r="A50" s="171" t="s">
        <v>219</v>
      </c>
      <c r="B50" s="171"/>
    </row>
    <row r="51" spans="1:12" ht="72.75" customHeight="1" x14ac:dyDescent="0.25">
      <c r="A51" s="120" t="s">
        <v>220</v>
      </c>
      <c r="B51" s="121" t="s">
        <v>221</v>
      </c>
      <c r="D51" s="70"/>
      <c r="F51" s="173" t="s">
        <v>222</v>
      </c>
      <c r="G51" s="173"/>
      <c r="H51" s="173"/>
      <c r="I51" s="173"/>
      <c r="J51" s="173"/>
      <c r="K51" s="173"/>
    </row>
    <row r="52" spans="1:12" ht="51.75" customHeight="1" x14ac:dyDescent="0.25">
      <c r="A52" s="122" t="s">
        <v>223</v>
      </c>
      <c r="B52" s="123" t="s">
        <v>224</v>
      </c>
      <c r="D52" s="73"/>
      <c r="F52" s="173"/>
      <c r="G52" s="173"/>
      <c r="H52" s="173"/>
      <c r="I52" s="173"/>
      <c r="J52" s="173"/>
      <c r="K52" s="173"/>
    </row>
    <row r="53" spans="1:12" ht="35.25" customHeight="1" x14ac:dyDescent="0.25">
      <c r="A53" s="124" t="s">
        <v>225</v>
      </c>
      <c r="B53" s="125" t="s">
        <v>226</v>
      </c>
      <c r="D53" s="74"/>
      <c r="G53" s="66"/>
      <c r="H53" s="174" t="s">
        <v>227</v>
      </c>
      <c r="I53" s="174"/>
      <c r="J53" s="174"/>
      <c r="K53" s="174"/>
    </row>
    <row r="54" spans="1:12" ht="36.75" customHeight="1" x14ac:dyDescent="0.25">
      <c r="A54" s="126" t="s">
        <v>228</v>
      </c>
      <c r="B54" s="127" t="s">
        <v>229</v>
      </c>
      <c r="D54" s="110"/>
      <c r="G54" s="66"/>
      <c r="H54" s="69"/>
      <c r="I54" s="66"/>
      <c r="J54" s="69"/>
    </row>
    <row r="55" spans="1:12" x14ac:dyDescent="0.25">
      <c r="A55" s="128" t="s">
        <v>230</v>
      </c>
      <c r="B55" s="129" t="s">
        <v>231</v>
      </c>
      <c r="D55" s="71"/>
      <c r="G55" s="66"/>
      <c r="H55" s="69"/>
      <c r="I55" s="66"/>
      <c r="J55" s="69"/>
    </row>
    <row r="56" spans="1:12" x14ac:dyDescent="0.25">
      <c r="A56" s="130" t="s">
        <v>232</v>
      </c>
      <c r="B56" s="131" t="s">
        <v>233</v>
      </c>
      <c r="D56" s="72"/>
    </row>
    <row r="57" spans="1:12" x14ac:dyDescent="0.25">
      <c r="A57" s="132">
        <v>-1</v>
      </c>
      <c r="B57" s="133" t="s">
        <v>234</v>
      </c>
      <c r="D57" s="75"/>
    </row>
  </sheetData>
  <autoFilter ref="A7:L48" xr:uid="{44518F16-DD58-4A85-B2CA-624F1E2E00C3}">
    <filterColumn colId="0" showButton="0"/>
  </autoFilter>
  <mergeCells count="18">
    <mergeCell ref="E38:E43"/>
    <mergeCell ref="E44:E46"/>
    <mergeCell ref="E18:E20"/>
    <mergeCell ref="F51:K52"/>
    <mergeCell ref="H53:K53"/>
    <mergeCell ref="E26:E27"/>
    <mergeCell ref="E28:E33"/>
    <mergeCell ref="E34:E37"/>
    <mergeCell ref="A7:B7"/>
    <mergeCell ref="A50:B50"/>
    <mergeCell ref="D8:D13"/>
    <mergeCell ref="D14:D27"/>
    <mergeCell ref="D28:D46"/>
    <mergeCell ref="E12:E13"/>
    <mergeCell ref="E10:E11"/>
    <mergeCell ref="E8:E9"/>
    <mergeCell ref="E14:E17"/>
    <mergeCell ref="E21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Enfoque</vt:lpstr>
      <vt:lpstr>Criterios</vt:lpstr>
      <vt:lpstr>Rangos</vt:lpstr>
      <vt:lpstr>Impactos</vt:lpstr>
      <vt:lpstr>RIAM</vt:lpstr>
      <vt:lpstr>ES</vt:lpstr>
      <vt:lpstr>matriz P5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Segura</dc:creator>
  <cp:lastModifiedBy>KELLY JOHANNA  TARAZONA FUENTES</cp:lastModifiedBy>
  <dcterms:created xsi:type="dcterms:W3CDTF">2019-02-13T04:49:34Z</dcterms:created>
  <dcterms:modified xsi:type="dcterms:W3CDTF">2024-01-28T20:27:47Z</dcterms:modified>
</cp:coreProperties>
</file>